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jsp-my.sharepoint.com/personal/svetlana_milosevic_jsp_si/Documents/Namizje/JN GRAJENA - 6 sklopov/"/>
    </mc:Choice>
  </mc:AlternateContent>
  <xr:revisionPtr revIDLastSave="4" documentId="13_ncr:1_{A0DE31AD-6E3D-4205-97F4-5322805E92EC}" xr6:coauthVersionLast="47" xr6:coauthVersionMax="47" xr10:uidLastSave="{8EB36912-6A19-44BF-A645-5E0716D30092}"/>
  <bookViews>
    <workbookView xWindow="28680" yWindow="1425" windowWidth="29040" windowHeight="15720" xr2:uid="{00000000-000D-0000-FFFF-FFFF00000000}"/>
  </bookViews>
  <sheets>
    <sheet name="GO" sheetId="9" r:id="rId1"/>
  </sheets>
  <definedNames>
    <definedName name="_xlnm.Print_Area" localSheetId="0">GO!$A$1:$F$46</definedName>
    <definedName name="Print_Area" localSheetId="0">GO!$A$1:$F$19</definedName>
    <definedName name="Print_Titles" localSheetId="0">GO!#REF!</definedName>
    <definedName name="_xlnm.Print_Titles" localSheetId="0">GO!#REF!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4" i="9" l="1"/>
  <c r="F42" i="9"/>
  <c r="F40" i="9"/>
  <c r="F38" i="9"/>
  <c r="F36" i="9"/>
  <c r="F34" i="9"/>
  <c r="F16" i="9"/>
  <c r="F14" i="9"/>
  <c r="F12" i="9"/>
  <c r="F10" i="9"/>
  <c r="F8" i="9"/>
  <c r="F6" i="9"/>
  <c r="F18" i="9" l="1"/>
  <c r="F46" i="9"/>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32B3DBD-8519-4C29-9BB2-91346E29711A}" keepAlive="1" name="Poizvedba – '1'!Področje_tiskanja" description="Povezava s poizvedbo »'1'!Področje_tiskanja« v delovnem zvezku." type="5" refreshedVersion="0" background="1">
    <dbPr connection="Provider=Microsoft.Mashup.OleDb.1;Data Source=$Workbook$;Location=&quot;'1'!Področje_tiskanja&quot;;Extended Properties=&quot;&quot;" command="SELECT * FROM ['1'!Področje_tiskanja]"/>
  </connection>
  <connection id="2" xr16:uid="{FD738C8A-8997-459E-ADB5-1CE87C464C21}" keepAlive="1" name="Poizvedba – '2'!Področje_tiskanja" description="Povezava s poizvedbo »'2'!Področje_tiskanja« v delovnem zvezku." type="5" refreshedVersion="0" background="1">
    <dbPr connection="Provider=Microsoft.Mashup.OleDb.1;Data Source=$Workbook$;Location=&quot;'2'!Področje_tiskanja&quot;;Extended Properties=&quot;&quot;" command="SELECT * FROM ['2'!Področje_tiskanja]"/>
  </connection>
  <connection id="3" xr16:uid="{E1223914-E39A-4750-9B0E-B5934E1B564A}" keepAlive="1" name="Poizvedba – '3'!Področje_tiskanja" description="Povezava s poizvedbo »'3'!Področje_tiskanja« v delovnem zvezku." type="5" refreshedVersion="0" background="1">
    <dbPr connection="Provider=Microsoft.Mashup.OleDb.1;Data Source=$Workbook$;Location=&quot;'3'!Področje_tiskanja&quot;;Extended Properties=&quot;&quot;" command="SELECT * FROM ['3'!Področje_tiskanja]"/>
  </connection>
  <connection id="4" xr16:uid="{7935F92D-C04A-4D12-A042-106105566DD5}" keepAlive="1" name="Poizvedba – '4'!Področje_tiskanja" description="Povezava s poizvedbo »'4'!Področje_tiskanja« v delovnem zvezku." type="5" refreshedVersion="0" background="1">
    <dbPr connection="Provider=Microsoft.Mashup.OleDb.1;Data Source=$Workbook$;Location=&quot;'4'!Področje_tiskanja&quot;;Extended Properties=&quot;&quot;" command="SELECT * FROM ['4'!Področje_tiskanja]"/>
  </connection>
  <connection id="5" xr16:uid="{773F85BB-9258-463C-A7D5-C691BF1B3C48}" keepAlive="1" name="Poizvedba – '5'!Področje_tiskanja" description="Povezava s poizvedbo »'5'!Področje_tiskanja« v delovnem zvezku." type="5" refreshedVersion="0" background="1">
    <dbPr connection="Provider=Microsoft.Mashup.OleDb.1;Data Source=$Workbook$;Location=&quot;'5'!Področje_tiskanja&quot;;Extended Properties=&quot;&quot;" command="SELECT * FROM ['5'!Področje_tiskanja]"/>
  </connection>
  <connection id="6" xr16:uid="{FEE6A7BF-7E46-402B-8736-C530DC5E3E2B}" keepAlive="1" name="Poizvedba – 'M52'!Področje_tiskanja" description="Povezava s poizvedbo »'M52'!Področje_tiskanja« v delovnem zvezku." type="5" refreshedVersion="0" background="1">
    <dbPr connection="Provider=Microsoft.Mashup.OleDb.1;Data Source=$Workbook$;Location=&quot;'M52'!Področje_tiskanja&quot;;Extended Properties=&quot;&quot;" command="SELECT * FROM ['M52'!Področje_tiskanja]"/>
  </connection>
  <connection id="7" xr16:uid="{3B0624A8-42A2-41C5-9404-469BB8397B43}" keepAlive="1" name="Poizvedba – Priloži1" description="Povezava s poizvedbo »Priloži1« v delovnem zvezku." type="5" refreshedVersion="8" background="1" saveData="1">
    <dbPr connection="Provider=Microsoft.Mashup.OleDb.1;Data Source=$Workbook$;Location=Priloži1;Extended Properties=&quot;&quot;" command="SELECT * FROM [Priloži1]"/>
  </connection>
  <connection id="8" xr16:uid="{67BD8761-FEC8-4090-B720-B94440B838FE}" keepAlive="1" name="Poizvedba – Tabela1" description="Povezava s poizvedbo »Tabela1« v delovnem zvezku." type="5" refreshedVersion="0" background="1">
    <dbPr connection="Provider=Microsoft.Mashup.OleDb.1;Data Source=$Workbook$;Location=Tabela1;Extended Properties=&quot;&quot;" command="SELECT * FROM [Tabela1]"/>
  </connection>
  <connection id="9" xr16:uid="{F1018696-6B5C-4BFF-9756-4FF2F4426582}" keepAlive="1" name="Poizvedba – Tabela1 (2)" description="Povezava s poizvedbo »Tabela1 (2)« v delovnem zvezku." type="5" refreshedVersion="0" background="1">
    <dbPr connection="Provider=Microsoft.Mashup.OleDb.1;Data Source=$Workbook$;Location=&quot;Tabela1 (2)&quot;;Extended Properties=&quot;&quot;" command="SELECT * FROM [Tabela1 (2)]"/>
  </connection>
</connections>
</file>

<file path=xl/sharedStrings.xml><?xml version="1.0" encoding="utf-8"?>
<sst xmlns="http://schemas.openxmlformats.org/spreadsheetml/2006/main" count="50" uniqueCount="33">
  <si>
    <t>1.</t>
  </si>
  <si>
    <t>2.</t>
  </si>
  <si>
    <t>SLIKOPLESKARSKA DELA</t>
  </si>
  <si>
    <t>FASADERSKA DELA</t>
  </si>
  <si>
    <t>3.</t>
  </si>
  <si>
    <t>4.</t>
  </si>
  <si>
    <t>5.</t>
  </si>
  <si>
    <t>6.</t>
  </si>
  <si>
    <r>
      <t>m</t>
    </r>
    <r>
      <rPr>
        <vertAlign val="superscript"/>
        <sz val="10"/>
        <rFont val="Calibri"/>
        <family val="2"/>
        <charset val="238"/>
        <scheme val="minor"/>
      </rPr>
      <t>2</t>
    </r>
  </si>
  <si>
    <t>Izvedba predpremaza sten z akrilno emulzijo</t>
  </si>
  <si>
    <t>Izvedba predpremaza  stropov z akrilno emulzijo</t>
  </si>
  <si>
    <t>2x-no kitanje in glajenje sten z disperzijsko tankoslojno izravnalno maso kot Jubolin Classic ali enakovredno. V ceno zajeti  kitanje spojev dveh različnih materialov z acrylnim kitom.</t>
  </si>
  <si>
    <t>2x-no  kitanje in glajenje stropov z disperzijsko tankoslojno izravnalno maso. V ceno zajeti kitanje spojev dveh različnih materialov z acrylnim kitom.</t>
  </si>
  <si>
    <t>2x-no slikanje  sten z visokopokrivno paropropustno notranjo zidno barvo na osnovi vodne disperzije( kot JUPOL GOLD ali enakovredno)</t>
  </si>
  <si>
    <t>2x-no  slikanje  stropov z visokopokrivno paropropustno notranjo zidno barvo na osnovi vodne disperzije( kot JUPOL GOLD ali enakovredno)</t>
  </si>
  <si>
    <t>SKUPAJ  - SLIKOPLESKARSKA DELA</t>
  </si>
  <si>
    <t xml:space="preserve">V ceni postavke upoštevati izvedbo, material, vse zunanje in notranje transporte, ter vsa pomožna dela skladno z normativi v gradbeništvu.
Standardi za fasaderska dela vsebujejo poleg izdelave po opisu še vsa potrebna pomožna dela, zlasti:
- dela in ukrepe po določilih veljavnih predpisov varstva pri delu;
- prenos materiala, premeščanje maltark in občasno mešanje malte;
- čiščenje prostorov, odrov, izdelkov in delovnih priprav po dovršenem delu.
V ceni potrebno zajeti dobavo vsega osnovnega in pomožnega materiala, delo ter vse zunanje in notranje transporte.
Pred pričetkom fasaderskih del je potrebno na fasadi označiti vodoravno linijo in nastaviti tudi navpično linijo. 
</t>
  </si>
  <si>
    <t>Fasada se izvede po sistemu npr. WEBER ali enakovredno.Pri izvedbi upoštevati vgradnjo začetnega profila, vogalnike. Toplotno izolacijo se pritrjuje s fasadnimi sidri, ter luknje zapolni z stiropornimi čepi. Toplotno izolacijo se armira s tipsko mrežico in dvakratnim nanosom lepila. Pred izvedbo zaključnega sloja potrebno izvesti predpremaz, ter nato zaključni omet po izbiri projektanta.</t>
  </si>
  <si>
    <t>V ceni upoštevati predhodni premaz zida z emulzijo!</t>
  </si>
  <si>
    <t>V ceni upoštevati vse odkapne profile.!</t>
  </si>
  <si>
    <t xml:space="preserve">Dobava in izdelava kontaktne fasade FS v sestavi: </t>
  </si>
  <si>
    <t>lepilo</t>
  </si>
  <si>
    <t xml:space="preserve">TOPLOTNA IZOLACIJA, deb.10 cm  izolacijska plošča iz ekspandiranega polistirena kot npr.: RŐFIX EPS-F 040 </t>
  </si>
  <si>
    <t xml:space="preserve">2x sloj kitanje z mrežico </t>
  </si>
  <si>
    <t xml:space="preserve">DEKORATIVNI FASADNI OMET: silikatni, silikonski ali mineralni zaključni sloj   na predpremaz DEMIT basic, poraba 0,1-0,2kg/m2 fasade 
</t>
  </si>
  <si>
    <t>Barve po izboru projektanta oz. investitorja.</t>
  </si>
  <si>
    <t>Dodatno izvedva vseh zaključnih slojev kot na osnovni fasadi  na fasadnem podstavku. Fasadni podstavek zajet v zidarskih delih. ( zajete količine novega prizidka in obstoječega objekta)</t>
  </si>
  <si>
    <t>Krpanje obstoječe fasade z toplotno izolacijo EPS debeline 10 cm.Vključno z potebnimi sloji, brez zaključnega ometa.</t>
  </si>
  <si>
    <t>Dobava in izvedba fasadnega zaključnega ometa na obstoječi fasadi. Komplet potrebna dela. Vključno predhodni emulzijski premaz, čiščenje fasade z vodnim curkom,..</t>
  </si>
  <si>
    <t>Pleskanje lesenih napuščev z lazuro za les. Upoštevati vsa potrebna dela.</t>
  </si>
  <si>
    <t>Postavitev fasadnega odra vključno demontaža po končanih delih.</t>
  </si>
  <si>
    <t>SKUPAJ  - FASADERSKA DELA</t>
  </si>
  <si>
    <t>Obr_4a_5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</si>
</sst>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164" formatCode="_-* #,##0\ _€_-;\-* #,##0\ _€_-;_-* &quot;-&quot;\ _€_-;_-@_-"/>
    <numFmt numFmtId="165" formatCode="_-* #,##0.00\ _€_-;\-* #,##0.00\ _€_-;_-* &quot;-&quot;??\ _€_-;_-@_-"/>
    <numFmt numFmtId="166" formatCode="[$-424]#,##0.00"/>
    <numFmt numFmtId="167" formatCode="[$-424]General"/>
    <numFmt numFmtId="168" formatCode="#,##0.00&quot; &quot;;&quot; (&quot;#,##0.00&quot;)&quot;;&quot; -&quot;#&quot; &quot;;@&quot; &quot;"/>
    <numFmt numFmtId="169" formatCode="[$-424]#,##0"/>
    <numFmt numFmtId="170" formatCode="#,##0&quot; SIT &quot;;&quot;-&quot;#,##0&quot; SIT &quot;;&quot; - SIT &quot;;@&quot; &quot;"/>
    <numFmt numFmtId="171" formatCode="#,##0.00&quot; SIT &quot;;&quot;-&quot;#,##0.00&quot; SIT &quot;;&quot; -&quot;#&quot; SIT &quot;;@&quot; &quot;"/>
    <numFmt numFmtId="172" formatCode="&quot;$&quot;#,##0&quot; &quot;;&quot;($&quot;#,##0&quot;)&quot;"/>
    <numFmt numFmtId="173" formatCode="[$-424]0.00"/>
    <numFmt numFmtId="174" formatCode="[$-424]0.00%"/>
    <numFmt numFmtId="175" formatCode="#,##0.00&quot; &quot;[$€-424];[Red]&quot;-&quot;#,##0.00&quot; &quot;[$€-424]"/>
    <numFmt numFmtId="176" formatCode="#,##0.00&quot;       &quot;;&quot;-&quot;#,##0.00&quot;       &quot;;&quot; -&quot;#&quot;       &quot;;@&quot; &quot;"/>
    <numFmt numFmtId="177" formatCode="#,##0.00_ ;\-#,##0.00\ "/>
  </numFmts>
  <fonts count="46">
    <font>
      <sz val="11"/>
      <color rgb="FF000000"/>
      <name val="Arial"/>
      <family val="2"/>
      <charset val="238"/>
    </font>
    <font>
      <sz val="11"/>
      <color theme="1"/>
      <name val="Calibri"/>
      <family val="2"/>
      <charset val="238"/>
      <scheme val="minor"/>
    </font>
    <font>
      <sz val="11"/>
      <color theme="1"/>
      <name val="Calibri"/>
      <family val="2"/>
      <charset val="238"/>
      <scheme val="minor"/>
    </font>
    <font>
      <sz val="11"/>
      <color rgb="FF000000"/>
      <name val="Arial"/>
      <family val="2"/>
      <charset val="238"/>
    </font>
    <font>
      <sz val="11"/>
      <color rgb="FF000000"/>
      <name val="Calibri"/>
      <family val="2"/>
      <charset val="238"/>
    </font>
    <font>
      <sz val="11"/>
      <color rgb="FFFFFFFF"/>
      <name val="Calibri"/>
      <family val="2"/>
      <charset val="238"/>
    </font>
    <font>
      <sz val="10"/>
      <color rgb="FF000000"/>
      <name val="Calibri"/>
      <family val="2"/>
      <charset val="238"/>
    </font>
    <font>
      <sz val="11"/>
      <color rgb="FF008000"/>
      <name val="Calibri"/>
      <family val="2"/>
      <charset val="238"/>
    </font>
    <font>
      <b/>
      <sz val="11"/>
      <color rgb="FF000000"/>
      <name val="Calibri"/>
      <family val="2"/>
      <charset val="238"/>
    </font>
    <font>
      <b/>
      <i/>
      <sz val="16"/>
      <color rgb="FF000000"/>
      <name val="Arial"/>
      <family val="2"/>
      <charset val="238"/>
    </font>
    <font>
      <b/>
      <sz val="18"/>
      <color rgb="FF9999FF"/>
      <name val="Arial"/>
      <family val="2"/>
      <charset val="238"/>
    </font>
    <font>
      <b/>
      <sz val="12"/>
      <color rgb="FF9999FF"/>
      <name val="Arial"/>
      <family val="2"/>
      <charset val="238"/>
    </font>
    <font>
      <b/>
      <sz val="11"/>
      <color rgb="FF333333"/>
      <name val="Calibri"/>
      <family val="2"/>
      <charset val="238"/>
    </font>
    <font>
      <sz val="9"/>
      <color rgb="FF000000"/>
      <name val="Calibri"/>
      <family val="2"/>
      <charset val="238"/>
    </font>
    <font>
      <b/>
      <sz val="10"/>
      <color rgb="FF000000"/>
      <name val="Calibri"/>
      <family val="2"/>
      <charset val="238"/>
    </font>
    <font>
      <b/>
      <sz val="15"/>
      <color rgb="FF003366"/>
      <name val="Calibri"/>
      <family val="2"/>
      <charset val="238"/>
    </font>
    <font>
      <b/>
      <sz val="18"/>
      <color rgb="FF003366"/>
      <name val="Cambria"/>
      <family val="1"/>
      <charset val="238"/>
    </font>
    <font>
      <b/>
      <sz val="13"/>
      <color rgb="FF003366"/>
      <name val="Calibri"/>
      <family val="2"/>
      <charset val="238"/>
    </font>
    <font>
      <b/>
      <sz val="11"/>
      <color rgb="FF003366"/>
      <name val="Calibri"/>
      <family val="2"/>
      <charset val="238"/>
    </font>
    <font>
      <b/>
      <sz val="18"/>
      <color rgb="FF1F497D"/>
      <name val="Cambria"/>
      <family val="1"/>
      <charset val="238"/>
    </font>
    <font>
      <sz val="10"/>
      <color rgb="FF000000"/>
      <name val="Times New Roman CE"/>
      <charset val="238"/>
    </font>
    <font>
      <sz val="10"/>
      <color rgb="FF000000"/>
      <name val="Times New Roman"/>
      <family val="1"/>
      <charset val="238"/>
    </font>
    <font>
      <sz val="10"/>
      <color rgb="FF000000"/>
      <name val="Times New Roman CE1"/>
      <charset val="238"/>
    </font>
    <font>
      <sz val="10"/>
      <color rgb="FF000000"/>
      <name val="Arial"/>
      <family val="2"/>
      <charset val="238"/>
    </font>
    <font>
      <sz val="8"/>
      <color rgb="FF000000"/>
      <name val="Times New Roman CE1"/>
      <charset val="238"/>
    </font>
    <font>
      <sz val="11"/>
      <color rgb="FF993300"/>
      <name val="Calibri"/>
      <family val="2"/>
      <charset val="238"/>
    </font>
    <font>
      <sz val="11"/>
      <color rgb="FFFF0000"/>
      <name val="Calibri"/>
      <family val="2"/>
      <charset val="238"/>
    </font>
    <font>
      <i/>
      <sz val="11"/>
      <color rgb="FF808080"/>
      <name val="Calibri"/>
      <family val="2"/>
      <charset val="238"/>
    </font>
    <font>
      <sz val="11"/>
      <color rgb="FFFF9900"/>
      <name val="Calibri"/>
      <family val="2"/>
      <charset val="238"/>
    </font>
    <font>
      <b/>
      <sz val="11"/>
      <color rgb="FFFFFFFF"/>
      <name val="Calibri"/>
      <family val="2"/>
      <charset val="238"/>
    </font>
    <font>
      <b/>
      <sz val="11"/>
      <color rgb="FFFF9900"/>
      <name val="Calibri"/>
      <family val="2"/>
      <charset val="238"/>
    </font>
    <font>
      <b/>
      <i/>
      <u/>
      <sz val="11"/>
      <color rgb="FF000000"/>
      <name val="Arial"/>
      <family val="2"/>
      <charset val="238"/>
    </font>
    <font>
      <sz val="11"/>
      <color rgb="FF800080"/>
      <name val="Calibri"/>
      <family val="2"/>
      <charset val="238"/>
    </font>
    <font>
      <sz val="11"/>
      <color rgb="FF333399"/>
      <name val="Calibri"/>
      <family val="2"/>
      <charset val="238"/>
    </font>
    <font>
      <sz val="10"/>
      <name val="Arial"/>
      <family val="2"/>
      <charset val="238"/>
    </font>
    <font>
      <sz val="10"/>
      <name val="Calibri"/>
      <family val="2"/>
      <charset val="238"/>
      <scheme val="minor"/>
    </font>
    <font>
      <sz val="12"/>
      <name val="Calibri"/>
      <family val="2"/>
      <charset val="238"/>
      <scheme val="minor"/>
    </font>
    <font>
      <sz val="11"/>
      <name val="Calibri"/>
      <family val="2"/>
      <charset val="238"/>
      <scheme val="minor"/>
    </font>
    <font>
      <b/>
      <sz val="12"/>
      <name val="Calibri"/>
      <family val="2"/>
      <charset val="238"/>
      <scheme val="minor"/>
    </font>
    <font>
      <b/>
      <sz val="10"/>
      <name val="Calibri"/>
      <family val="2"/>
      <charset val="238"/>
      <scheme val="minor"/>
    </font>
    <font>
      <vertAlign val="superscript"/>
      <sz val="10"/>
      <name val="Calibri"/>
      <family val="2"/>
      <charset val="238"/>
      <scheme val="minor"/>
    </font>
    <font>
      <sz val="11"/>
      <name val="Arial Narrow CE"/>
      <family val="2"/>
      <charset val="238"/>
    </font>
    <font>
      <sz val="10"/>
      <color indexed="8"/>
      <name val="Arial"/>
      <family val="2"/>
    </font>
    <font>
      <sz val="10"/>
      <color indexed="8"/>
      <name val="Cambria"/>
      <family val="1"/>
      <charset val="238"/>
    </font>
    <font>
      <sz val="10"/>
      <name val="Arial CE"/>
      <charset val="238"/>
    </font>
    <font>
      <sz val="10"/>
      <name val="Times New Roman CE"/>
      <family val="1"/>
      <charset val="238"/>
    </font>
  </fonts>
  <fills count="28">
    <fill>
      <patternFill patternType="none"/>
    </fill>
    <fill>
      <patternFill patternType="gray125"/>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DCE6F2"/>
        <bgColor rgb="FFDCE6F2"/>
      </patternFill>
    </fill>
    <fill>
      <patternFill patternType="solid">
        <fgColor rgb="FFC0C0C0"/>
        <bgColor rgb="FFC0C0C0"/>
      </patternFill>
    </fill>
    <fill>
      <patternFill patternType="solid">
        <fgColor rgb="FFFFFF99"/>
        <bgColor rgb="FFFFFF99"/>
      </patternFill>
    </fill>
    <fill>
      <patternFill patternType="solid">
        <fgColor rgb="FFFFFFCC"/>
        <bgColor rgb="FFFFFFCC"/>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969696"/>
        <bgColor rgb="FF969696"/>
      </patternFill>
    </fill>
    <fill>
      <patternFill patternType="solid">
        <fgColor theme="0" tint="-0.34998626667073579"/>
        <bgColor indexed="64"/>
      </patternFill>
    </fill>
    <fill>
      <patternFill patternType="solid">
        <fgColor theme="0" tint="-0.499984740745262"/>
        <bgColor indexed="64"/>
      </patternFill>
    </fill>
    <fill>
      <patternFill patternType="solid">
        <fgColor theme="0"/>
        <bgColor indexed="64"/>
      </patternFill>
    </fill>
  </fills>
  <borders count="11">
    <border>
      <left/>
      <right/>
      <top/>
      <bottom/>
      <diagonal/>
    </border>
    <border>
      <left style="thin">
        <color rgb="FF333333"/>
      </left>
      <right style="thin">
        <color rgb="FF333333"/>
      </right>
      <top style="thin">
        <color rgb="FF333333"/>
      </top>
      <bottom style="thin">
        <color rgb="FF333333"/>
      </bottom>
      <diagonal/>
    </border>
    <border>
      <left/>
      <right/>
      <top/>
      <bottom style="thin">
        <color rgb="FF333399"/>
      </bottom>
      <diagonal/>
    </border>
    <border>
      <left/>
      <right/>
      <top/>
      <bottom style="thin">
        <color rgb="FFC0C0C0"/>
      </bottom>
      <diagonal/>
    </border>
    <border>
      <left/>
      <right/>
      <top/>
      <bottom style="thin">
        <color rgb="FF0066CC"/>
      </bottom>
      <diagonal/>
    </border>
    <border>
      <left style="thin">
        <color rgb="FFC0C0C0"/>
      </left>
      <right style="thin">
        <color rgb="FFC0C0C0"/>
      </right>
      <top style="thin">
        <color rgb="FFC0C0C0"/>
      </top>
      <bottom style="thin">
        <color rgb="FFC0C0C0"/>
      </bottom>
      <diagonal/>
    </border>
    <border>
      <left/>
      <right/>
      <top/>
      <bottom style="double">
        <color rgb="FFFF9900"/>
      </bottom>
      <diagonal/>
    </border>
    <border>
      <left style="double">
        <color rgb="FF333333"/>
      </left>
      <right style="double">
        <color rgb="FF333333"/>
      </right>
      <top style="double">
        <color rgb="FF333333"/>
      </top>
      <bottom style="double">
        <color rgb="FF333333"/>
      </bottom>
      <diagonal/>
    </border>
    <border>
      <left style="thin">
        <color rgb="FF808080"/>
      </left>
      <right style="thin">
        <color rgb="FF808080"/>
      </right>
      <top style="thin">
        <color rgb="FF808080"/>
      </top>
      <bottom style="thin">
        <color rgb="FF808080"/>
      </bottom>
      <diagonal/>
    </border>
    <border>
      <left/>
      <right/>
      <top style="double">
        <color rgb="FF000000"/>
      </top>
      <bottom/>
      <diagonal/>
    </border>
    <border>
      <left/>
      <right/>
      <top style="thin">
        <color rgb="FF333399"/>
      </top>
      <bottom style="double">
        <color rgb="FF333399"/>
      </bottom>
      <diagonal/>
    </border>
  </borders>
  <cellStyleXfs count="556">
    <xf numFmtId="0" fontId="0" fillId="0" borderId="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168" fontId="3" fillId="0" borderId="0" applyFont="0" applyBorder="0" applyProtection="0"/>
    <xf numFmtId="169" fontId="3" fillId="0" borderId="0" applyFont="0" applyBorder="0" applyProtection="0"/>
    <xf numFmtId="170" fontId="3" fillId="0" borderId="0" applyFont="0" applyBorder="0" applyProtection="0"/>
    <xf numFmtId="171" fontId="3" fillId="0" borderId="0" applyFont="0" applyBorder="0" applyProtection="0"/>
    <xf numFmtId="172" fontId="3" fillId="0" borderId="0" applyFont="0" applyBorder="0" applyProtection="0"/>
    <xf numFmtId="167" fontId="3" fillId="0" borderId="0" applyFont="0" applyBorder="0" applyProtection="0"/>
    <xf numFmtId="166" fontId="6" fillId="0" borderId="0" applyBorder="0" applyProtection="0">
      <alignment horizontal="right" vertical="top" wrapText="1"/>
    </xf>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8" fillId="16" borderId="0" applyNumberFormat="0" applyBorder="0" applyProtection="0">
      <alignment horizontal="left" vertical="top"/>
    </xf>
    <xf numFmtId="173" fontId="3" fillId="0" borderId="0" applyFont="0" applyBorder="0" applyProtection="0"/>
    <xf numFmtId="0" fontId="9" fillId="0" borderId="0" applyNumberFormat="0" applyBorder="0" applyProtection="0">
      <alignment horizontal="center"/>
    </xf>
    <xf numFmtId="0" fontId="10" fillId="0" borderId="0" applyNumberFormat="0" applyBorder="0" applyProtection="0"/>
    <xf numFmtId="0" fontId="11" fillId="0" borderId="0" applyNumberFormat="0" applyBorder="0" applyProtection="0"/>
    <xf numFmtId="0" fontId="9" fillId="0" borderId="0" applyNumberFormat="0" applyBorder="0" applyProtection="0">
      <alignment horizontal="center" textRotation="90"/>
    </xf>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166" fontId="13" fillId="0" borderId="0" applyBorder="0" applyProtection="0">
      <alignment horizontal="right" vertical="top"/>
    </xf>
    <xf numFmtId="166" fontId="14" fillId="0" borderId="0" applyBorder="0" applyProtection="0">
      <alignment horizontal="left" vertical="top"/>
    </xf>
    <xf numFmtId="0" fontId="15" fillId="0" borderId="2" applyNumberFormat="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9" fillId="0" borderId="0" applyNumberFormat="0" applyBorder="0" applyProtection="0"/>
    <xf numFmtId="0" fontId="8" fillId="16" borderId="0" applyNumberFormat="0" applyBorder="0" applyProtection="0">
      <alignment horizontal="left" vertical="top"/>
    </xf>
    <xf numFmtId="167" fontId="20" fillId="0" borderId="0" applyBorder="0" applyProtection="0"/>
    <xf numFmtId="167" fontId="21" fillId="0" borderId="0" applyBorder="0" applyProtection="0"/>
    <xf numFmtId="167" fontId="21" fillId="0" borderId="0" applyBorder="0" applyProtection="0"/>
    <xf numFmtId="167" fontId="21" fillId="0" borderId="0" applyBorder="0" applyProtection="0"/>
    <xf numFmtId="167" fontId="20" fillId="0" borderId="0" applyBorder="0" applyProtection="0"/>
    <xf numFmtId="167" fontId="20" fillId="0" borderId="0" applyBorder="0" applyProtection="0"/>
    <xf numFmtId="167" fontId="21" fillId="0" borderId="0" applyBorder="0" applyProtection="0"/>
    <xf numFmtId="167" fontId="20" fillId="0" borderId="0" applyBorder="0" applyProtection="0"/>
    <xf numFmtId="167" fontId="20" fillId="0" borderId="0" applyBorder="0" applyProtection="0"/>
    <xf numFmtId="167" fontId="22" fillId="0" borderId="0" applyBorder="0" applyProtection="0"/>
    <xf numFmtId="167" fontId="22" fillId="0" borderId="0" applyBorder="0" applyProtection="0"/>
    <xf numFmtId="167" fontId="20" fillId="0" borderId="0" applyBorder="0" applyProtection="0"/>
    <xf numFmtId="167" fontId="22" fillId="0" borderId="0" applyBorder="0" applyProtection="0"/>
    <xf numFmtId="167" fontId="22" fillId="0" borderId="0" applyBorder="0" applyProtection="0"/>
    <xf numFmtId="167" fontId="20" fillId="0" borderId="0" applyBorder="0" applyProtection="0"/>
    <xf numFmtId="167" fontId="21" fillId="0" borderId="0" applyBorder="0" applyProtection="0"/>
    <xf numFmtId="167" fontId="20" fillId="0" borderId="0" applyBorder="0" applyProtection="0"/>
    <xf numFmtId="167" fontId="21" fillId="0" borderId="0" applyBorder="0" applyProtection="0"/>
    <xf numFmtId="167" fontId="21" fillId="0" borderId="0" applyBorder="0" applyProtection="0"/>
    <xf numFmtId="167" fontId="21" fillId="0" borderId="0" applyBorder="0" applyProtection="0"/>
    <xf numFmtId="167" fontId="23" fillId="0" borderId="0" applyBorder="0" applyProtection="0"/>
    <xf numFmtId="167" fontId="21" fillId="0" borderId="0" applyBorder="0" applyProtection="0"/>
    <xf numFmtId="167" fontId="23" fillId="0" borderId="0" applyBorder="0" applyProtection="0"/>
    <xf numFmtId="167" fontId="4" fillId="0" borderId="0" applyBorder="0" applyProtection="0"/>
    <xf numFmtId="167" fontId="21" fillId="0" borderId="0" applyBorder="0" applyProtection="0"/>
    <xf numFmtId="167" fontId="4" fillId="0" borderId="0" applyBorder="0" applyProtection="0"/>
    <xf numFmtId="167" fontId="21" fillId="0" borderId="0" applyBorder="0" applyProtection="0"/>
    <xf numFmtId="167" fontId="21" fillId="0" borderId="0" applyBorder="0" applyProtection="0"/>
    <xf numFmtId="167" fontId="21" fillId="0" borderId="0" applyBorder="0" applyProtection="0"/>
    <xf numFmtId="167" fontId="21" fillId="0" borderId="0" applyBorder="0" applyProtection="0"/>
    <xf numFmtId="167" fontId="21" fillId="0" borderId="0" applyBorder="0" applyProtection="0"/>
    <xf numFmtId="167" fontId="24" fillId="0" borderId="0" applyBorder="0" applyProtection="0"/>
    <xf numFmtId="167" fontId="21" fillId="0" borderId="0" applyBorder="0" applyProtection="0"/>
    <xf numFmtId="167" fontId="23" fillId="0" borderId="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167" fontId="21" fillId="0" borderId="0" applyBorder="0" applyProtection="0"/>
    <xf numFmtId="167" fontId="21" fillId="0" borderId="0" applyBorder="0" applyProtection="0"/>
    <xf numFmtId="167" fontId="20" fillId="0" borderId="0" applyBorder="0" applyProtection="0"/>
    <xf numFmtId="167" fontId="21" fillId="0" borderId="0" applyBorder="0" applyProtection="0"/>
    <xf numFmtId="167" fontId="22" fillId="0" borderId="0" applyBorder="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174" fontId="3" fillId="0" borderId="0" applyFon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167" fontId="22" fillId="0" borderId="0" applyBorder="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1" fillId="0" borderId="0" applyNumberFormat="0" applyBorder="0" applyProtection="0"/>
    <xf numFmtId="175" fontId="31" fillId="0" borderId="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 fillId="0" borderId="9" applyNumberFormat="0" applyFont="0" applyProtection="0"/>
    <xf numFmtId="176" fontId="3" fillId="0" borderId="0" applyFont="0" applyBorder="0" applyProtection="0"/>
    <xf numFmtId="176" fontId="3" fillId="0" borderId="0" applyFont="0" applyBorder="0" applyProtection="0"/>
    <xf numFmtId="176" fontId="3" fillId="0" borderId="0" applyFont="0" applyBorder="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0" fontId="41" fillId="0" borderId="0"/>
    <xf numFmtId="44" fontId="34" fillId="0" borderId="0" applyFill="0" applyBorder="0" applyAlignment="0" applyProtection="0"/>
    <xf numFmtId="0" fontId="42" fillId="0" borderId="0"/>
    <xf numFmtId="0" fontId="43" fillId="0" borderId="0">
      <alignment vertical="top" wrapText="1"/>
    </xf>
    <xf numFmtId="0" fontId="44" fillId="0" borderId="0"/>
    <xf numFmtId="0" fontId="45" fillId="0" borderId="0"/>
    <xf numFmtId="0" fontId="1" fillId="0" borderId="0"/>
  </cellStyleXfs>
  <cellXfs count="54">
    <xf numFmtId="0" fontId="0" fillId="0" borderId="0" xfId="0"/>
    <xf numFmtId="0" fontId="35" fillId="0" borderId="0" xfId="546" applyFont="1" applyAlignment="1">
      <alignment vertical="top"/>
    </xf>
    <xf numFmtId="0" fontId="36" fillId="0" borderId="0" xfId="546" applyFont="1" applyAlignment="1">
      <alignment horizontal="left"/>
    </xf>
    <xf numFmtId="0" fontId="35" fillId="0" borderId="0" xfId="546" applyFont="1" applyAlignment="1">
      <alignment horizontal="center"/>
    </xf>
    <xf numFmtId="2" fontId="35" fillId="0" borderId="0" xfId="546" applyNumberFormat="1" applyFont="1"/>
    <xf numFmtId="4" fontId="35" fillId="0" borderId="0" xfId="546" applyNumberFormat="1" applyFont="1"/>
    <xf numFmtId="0" fontId="37" fillId="0" borderId="0" xfId="546" applyFont="1"/>
    <xf numFmtId="0" fontId="37" fillId="0" borderId="0" xfId="546" applyFont="1" applyAlignment="1">
      <alignment horizontal="left"/>
    </xf>
    <xf numFmtId="0" fontId="39" fillId="25" borderId="0" xfId="546" applyFont="1" applyFill="1" applyAlignment="1">
      <alignment horizontal="left" vertical="center"/>
    </xf>
    <xf numFmtId="0" fontId="35" fillId="25" borderId="0" xfId="546" applyFont="1" applyFill="1" applyAlignment="1">
      <alignment horizontal="center" vertical="center"/>
    </xf>
    <xf numFmtId="4" fontId="35" fillId="25" borderId="0" xfId="546" applyNumberFormat="1" applyFont="1" applyFill="1" applyAlignment="1">
      <alignment vertical="center"/>
    </xf>
    <xf numFmtId="0" fontId="37" fillId="0" borderId="0" xfId="546" applyFont="1" applyAlignment="1">
      <alignment vertical="center"/>
    </xf>
    <xf numFmtId="0" fontId="35" fillId="0" borderId="0" xfId="546" applyFont="1" applyAlignment="1">
      <alignment vertical="top" wrapText="1"/>
    </xf>
    <xf numFmtId="0" fontId="35" fillId="0" borderId="0" xfId="546" applyFont="1" applyAlignment="1">
      <alignment horizontal="justify" vertical="top" wrapText="1"/>
    </xf>
    <xf numFmtId="0" fontId="35" fillId="0" borderId="0" xfId="546" applyFont="1"/>
    <xf numFmtId="4" fontId="35" fillId="0" borderId="0" xfId="547" applyNumberFormat="1" applyFont="1" applyBorder="1" applyProtection="1"/>
    <xf numFmtId="4" fontId="35" fillId="0" borderId="0" xfId="547" applyNumberFormat="1" applyFont="1" applyFill="1" applyBorder="1" applyProtection="1"/>
    <xf numFmtId="177" fontId="35" fillId="0" borderId="0" xfId="548" applyNumberFormat="1" applyFont="1" applyBorder="1" applyProtection="1"/>
    <xf numFmtId="0" fontId="35" fillId="25" borderId="0" xfId="546" applyFont="1" applyFill="1" applyAlignment="1">
      <alignment vertical="center"/>
    </xf>
    <xf numFmtId="0" fontId="39" fillId="25" borderId="0" xfId="546" applyFont="1" applyFill="1" applyAlignment="1">
      <alignment horizontal="justify" vertical="center"/>
    </xf>
    <xf numFmtId="0" fontId="39" fillId="25" borderId="0" xfId="546" applyFont="1" applyFill="1" applyAlignment="1">
      <alignment horizontal="center" vertical="center"/>
    </xf>
    <xf numFmtId="4" fontId="39" fillId="25" borderId="0" xfId="547" applyNumberFormat="1" applyFont="1" applyFill="1" applyBorder="1" applyAlignment="1" applyProtection="1">
      <alignment vertical="center"/>
    </xf>
    <xf numFmtId="0" fontId="37" fillId="26" borderId="0" xfId="546" applyFont="1" applyFill="1" applyAlignment="1">
      <alignment vertical="center"/>
    </xf>
    <xf numFmtId="0" fontId="35" fillId="0" borderId="0" xfId="546" applyFont="1" applyAlignment="1">
      <alignment vertical="center"/>
    </xf>
    <xf numFmtId="0" fontId="35" fillId="0" borderId="0" xfId="546" applyFont="1" applyAlignment="1">
      <alignment horizontal="justify" vertical="center"/>
    </xf>
    <xf numFmtId="0" fontId="39" fillId="0" borderId="0" xfId="546" applyFont="1" applyAlignment="1">
      <alignment horizontal="center" vertical="center"/>
    </xf>
    <xf numFmtId="4" fontId="35" fillId="0" borderId="0" xfId="547" applyNumberFormat="1" applyFont="1" applyBorder="1"/>
    <xf numFmtId="4" fontId="39" fillId="0" borderId="0" xfId="547" applyNumberFormat="1" applyFont="1" applyBorder="1"/>
    <xf numFmtId="177" fontId="35" fillId="0" borderId="0" xfId="548" applyNumberFormat="1" applyFont="1" applyBorder="1"/>
    <xf numFmtId="0" fontId="35" fillId="0" borderId="0" xfId="546" applyFont="1" applyAlignment="1">
      <alignment horizontal="justify" wrapText="1"/>
    </xf>
    <xf numFmtId="0" fontId="39" fillId="0" borderId="0" xfId="546" applyFont="1" applyAlignment="1">
      <alignment horizontal="center"/>
    </xf>
    <xf numFmtId="49" fontId="35" fillId="0" borderId="0" xfId="546" applyNumberFormat="1" applyFont="1" applyAlignment="1">
      <alignment horizontal="justify" vertical="top" wrapText="1"/>
    </xf>
    <xf numFmtId="0" fontId="39" fillId="0" borderId="0" xfId="546" applyFont="1" applyAlignment="1">
      <alignment vertical="center"/>
    </xf>
    <xf numFmtId="0" fontId="39" fillId="0" borderId="0" xfId="546" applyFont="1" applyAlignment="1">
      <alignment horizontal="justify" vertical="center"/>
    </xf>
    <xf numFmtId="2" fontId="39" fillId="0" borderId="0" xfId="546" applyNumberFormat="1" applyFont="1" applyAlignment="1">
      <alignment vertical="center"/>
    </xf>
    <xf numFmtId="2" fontId="35" fillId="0" borderId="0" xfId="546" applyNumberFormat="1" applyFont="1" applyAlignment="1">
      <alignment vertical="center"/>
    </xf>
    <xf numFmtId="4" fontId="35" fillId="0" borderId="0" xfId="546" applyNumberFormat="1" applyFont="1" applyAlignment="1">
      <alignment vertical="center"/>
    </xf>
    <xf numFmtId="4" fontId="35" fillId="0" borderId="0" xfId="547" applyNumberFormat="1" applyFont="1" applyBorder="1" applyAlignment="1">
      <alignment horizontal="right" vertical="top"/>
    </xf>
    <xf numFmtId="177" fontId="35" fillId="0" borderId="0" xfId="548" applyNumberFormat="1" applyFont="1" applyBorder="1" applyAlignment="1">
      <alignment vertical="top"/>
    </xf>
    <xf numFmtId="0" fontId="35" fillId="0" borderId="0" xfId="546" applyFont="1" applyAlignment="1">
      <alignment horizontal="justify"/>
    </xf>
    <xf numFmtId="4" fontId="39" fillId="0" borderId="0" xfId="546" applyNumberFormat="1" applyFont="1" applyAlignment="1">
      <alignment horizontal="right" vertical="center"/>
    </xf>
    <xf numFmtId="0" fontId="35" fillId="0" borderId="0" xfId="546" applyFont="1" applyAlignment="1">
      <alignment horizontal="left" vertical="top" wrapText="1"/>
    </xf>
    <xf numFmtId="2" fontId="39" fillId="0" borderId="0" xfId="547" applyNumberFormat="1" applyFont="1" applyProtection="1"/>
    <xf numFmtId="2" fontId="35" fillId="0" borderId="0" xfId="547" applyNumberFormat="1" applyFont="1" applyProtection="1"/>
    <xf numFmtId="4" fontId="35" fillId="0" borderId="0" xfId="547" applyNumberFormat="1" applyFont="1" applyProtection="1"/>
    <xf numFmtId="0" fontId="37" fillId="0" borderId="0" xfId="546" applyFont="1" applyAlignment="1">
      <alignment vertical="top"/>
    </xf>
    <xf numFmtId="0" fontId="37" fillId="0" borderId="0" xfId="546" applyFont="1" applyAlignment="1">
      <alignment horizontal="center"/>
    </xf>
    <xf numFmtId="2" fontId="37" fillId="0" borderId="0" xfId="546" applyNumberFormat="1" applyFont="1"/>
    <xf numFmtId="0" fontId="35" fillId="27" borderId="0" xfId="546" applyFont="1" applyFill="1" applyAlignment="1">
      <alignment vertical="center"/>
    </xf>
    <xf numFmtId="0" fontId="39" fillId="27" borderId="0" xfId="546" applyFont="1" applyFill="1" applyAlignment="1">
      <alignment horizontal="justify" vertical="center"/>
    </xf>
    <xf numFmtId="0" fontId="39" fillId="27" borderId="0" xfId="546" applyFont="1" applyFill="1" applyAlignment="1">
      <alignment horizontal="center" vertical="center"/>
    </xf>
    <xf numFmtId="4" fontId="39" fillId="27" borderId="0" xfId="547" applyNumberFormat="1" applyFont="1" applyFill="1" applyBorder="1" applyAlignment="1" applyProtection="1">
      <alignment vertical="center"/>
    </xf>
    <xf numFmtId="0" fontId="38" fillId="0" borderId="0" xfId="546" applyFont="1" applyAlignment="1">
      <alignment horizontal="justify" vertical="center"/>
    </xf>
    <xf numFmtId="0" fontId="35" fillId="0" borderId="0" xfId="546" applyFont="1" applyAlignment="1">
      <alignment horizontal="justify" vertical="top" wrapText="1"/>
    </xf>
  </cellXfs>
  <cellStyles count="556">
    <cellStyle name="20 % – Poudarek1 2" xfId="1" xr:uid="{00000000-0005-0000-0000-000000000000}"/>
    <cellStyle name="20 % – Poudarek1 2 2" xfId="2" xr:uid="{00000000-0005-0000-0000-000001000000}"/>
    <cellStyle name="20 % – Poudarek1 2 3" xfId="3" xr:uid="{00000000-0005-0000-0000-000002000000}"/>
    <cellStyle name="20 % – Poudarek1 2 4" xfId="4" xr:uid="{00000000-0005-0000-0000-000003000000}"/>
    <cellStyle name="20 % – Poudarek1 3" xfId="5" xr:uid="{00000000-0005-0000-0000-000004000000}"/>
    <cellStyle name="20 % – Poudarek1 3 2" xfId="6" xr:uid="{00000000-0005-0000-0000-000005000000}"/>
    <cellStyle name="20 % – Poudarek1 3 3" xfId="7" xr:uid="{00000000-0005-0000-0000-000006000000}"/>
    <cellStyle name="20 % – Poudarek1 3 4" xfId="8" xr:uid="{00000000-0005-0000-0000-000007000000}"/>
    <cellStyle name="20 % – Poudarek1 4" xfId="9" xr:uid="{00000000-0005-0000-0000-000008000000}"/>
    <cellStyle name="20 % – Poudarek1 4 2" xfId="10" xr:uid="{00000000-0005-0000-0000-000009000000}"/>
    <cellStyle name="20 % – Poudarek1 4 3" xfId="11" xr:uid="{00000000-0005-0000-0000-00000A000000}"/>
    <cellStyle name="20 % – Poudarek1 4 4" xfId="12" xr:uid="{00000000-0005-0000-0000-00000B000000}"/>
    <cellStyle name="20 % – Poudarek2 2" xfId="13" xr:uid="{00000000-0005-0000-0000-00000C000000}"/>
    <cellStyle name="20 % – Poudarek2 2 2" xfId="14" xr:uid="{00000000-0005-0000-0000-00000D000000}"/>
    <cellStyle name="20 % – Poudarek2 2 3" xfId="15" xr:uid="{00000000-0005-0000-0000-00000E000000}"/>
    <cellStyle name="20 % – Poudarek2 2 4" xfId="16" xr:uid="{00000000-0005-0000-0000-00000F000000}"/>
    <cellStyle name="20 % – Poudarek2 3" xfId="17" xr:uid="{00000000-0005-0000-0000-000010000000}"/>
    <cellStyle name="20 % – Poudarek2 3 2" xfId="18" xr:uid="{00000000-0005-0000-0000-000011000000}"/>
    <cellStyle name="20 % – Poudarek2 3 3" xfId="19" xr:uid="{00000000-0005-0000-0000-000012000000}"/>
    <cellStyle name="20 % – Poudarek2 3 4" xfId="20" xr:uid="{00000000-0005-0000-0000-000013000000}"/>
    <cellStyle name="20 % – Poudarek2 4" xfId="21" xr:uid="{00000000-0005-0000-0000-000014000000}"/>
    <cellStyle name="20 % – Poudarek2 4 2" xfId="22" xr:uid="{00000000-0005-0000-0000-000015000000}"/>
    <cellStyle name="20 % – Poudarek2 4 3" xfId="23" xr:uid="{00000000-0005-0000-0000-000016000000}"/>
    <cellStyle name="20 % – Poudarek2 4 4" xfId="24" xr:uid="{00000000-0005-0000-0000-000017000000}"/>
    <cellStyle name="20 % – Poudarek3 2" xfId="25" xr:uid="{00000000-0005-0000-0000-000018000000}"/>
    <cellStyle name="20 % – Poudarek3 2 2" xfId="26" xr:uid="{00000000-0005-0000-0000-000019000000}"/>
    <cellStyle name="20 % – Poudarek3 2 3" xfId="27" xr:uid="{00000000-0005-0000-0000-00001A000000}"/>
    <cellStyle name="20 % – Poudarek3 2 4" xfId="28" xr:uid="{00000000-0005-0000-0000-00001B000000}"/>
    <cellStyle name="20 % – Poudarek3 3" xfId="29" xr:uid="{00000000-0005-0000-0000-00001C000000}"/>
    <cellStyle name="20 % – Poudarek3 3 2" xfId="30" xr:uid="{00000000-0005-0000-0000-00001D000000}"/>
    <cellStyle name="20 % – Poudarek3 3 3" xfId="31" xr:uid="{00000000-0005-0000-0000-00001E000000}"/>
    <cellStyle name="20 % – Poudarek3 3 4" xfId="32" xr:uid="{00000000-0005-0000-0000-00001F000000}"/>
    <cellStyle name="20 % – Poudarek3 4" xfId="33" xr:uid="{00000000-0005-0000-0000-000020000000}"/>
    <cellStyle name="20 % – Poudarek3 4 2" xfId="34" xr:uid="{00000000-0005-0000-0000-000021000000}"/>
    <cellStyle name="20 % – Poudarek3 4 3" xfId="35" xr:uid="{00000000-0005-0000-0000-000022000000}"/>
    <cellStyle name="20 % – Poudarek3 4 4" xfId="36" xr:uid="{00000000-0005-0000-0000-000023000000}"/>
    <cellStyle name="20 % – Poudarek4 2" xfId="37" xr:uid="{00000000-0005-0000-0000-000024000000}"/>
    <cellStyle name="20 % – Poudarek4 2 2" xfId="38" xr:uid="{00000000-0005-0000-0000-000025000000}"/>
    <cellStyle name="20 % – Poudarek4 2 3" xfId="39" xr:uid="{00000000-0005-0000-0000-000026000000}"/>
    <cellStyle name="20 % – Poudarek4 2 4" xfId="40" xr:uid="{00000000-0005-0000-0000-000027000000}"/>
    <cellStyle name="20 % – Poudarek4 3" xfId="41" xr:uid="{00000000-0005-0000-0000-000028000000}"/>
    <cellStyle name="20 % – Poudarek4 3 2" xfId="42" xr:uid="{00000000-0005-0000-0000-000029000000}"/>
    <cellStyle name="20 % – Poudarek4 3 3" xfId="43" xr:uid="{00000000-0005-0000-0000-00002A000000}"/>
    <cellStyle name="20 % – Poudarek4 3 4" xfId="44" xr:uid="{00000000-0005-0000-0000-00002B000000}"/>
    <cellStyle name="20 % – Poudarek4 4" xfId="45" xr:uid="{00000000-0005-0000-0000-00002C000000}"/>
    <cellStyle name="20 % – Poudarek4 4 2" xfId="46" xr:uid="{00000000-0005-0000-0000-00002D000000}"/>
    <cellStyle name="20 % – Poudarek4 4 3" xfId="47" xr:uid="{00000000-0005-0000-0000-00002E000000}"/>
    <cellStyle name="20 % – Poudarek4 4 4" xfId="48" xr:uid="{00000000-0005-0000-0000-00002F000000}"/>
    <cellStyle name="20 % – Poudarek5 2" xfId="49" xr:uid="{00000000-0005-0000-0000-000030000000}"/>
    <cellStyle name="20 % – Poudarek5 2 2" xfId="50" xr:uid="{00000000-0005-0000-0000-000031000000}"/>
    <cellStyle name="20 % – Poudarek5 2 3" xfId="51" xr:uid="{00000000-0005-0000-0000-000032000000}"/>
    <cellStyle name="20 % – Poudarek5 2 4" xfId="52" xr:uid="{00000000-0005-0000-0000-000033000000}"/>
    <cellStyle name="20 % – Poudarek5 3" xfId="53" xr:uid="{00000000-0005-0000-0000-000034000000}"/>
    <cellStyle name="20 % – Poudarek5 3 2" xfId="54" xr:uid="{00000000-0005-0000-0000-000035000000}"/>
    <cellStyle name="20 % – Poudarek5 3 3" xfId="55" xr:uid="{00000000-0005-0000-0000-000036000000}"/>
    <cellStyle name="20 % – Poudarek5 3 4" xfId="56" xr:uid="{00000000-0005-0000-0000-000037000000}"/>
    <cellStyle name="20 % – Poudarek5 4" xfId="57" xr:uid="{00000000-0005-0000-0000-000038000000}"/>
    <cellStyle name="20 % – Poudarek5 4 2" xfId="58" xr:uid="{00000000-0005-0000-0000-000039000000}"/>
    <cellStyle name="20 % – Poudarek5 4 3" xfId="59" xr:uid="{00000000-0005-0000-0000-00003A000000}"/>
    <cellStyle name="20 % – Poudarek5 4 4" xfId="60" xr:uid="{00000000-0005-0000-0000-00003B000000}"/>
    <cellStyle name="20 % – Poudarek6 2" xfId="61" xr:uid="{00000000-0005-0000-0000-00003C000000}"/>
    <cellStyle name="20 % – Poudarek6 2 2" xfId="62" xr:uid="{00000000-0005-0000-0000-00003D000000}"/>
    <cellStyle name="20 % – Poudarek6 2 3" xfId="63" xr:uid="{00000000-0005-0000-0000-00003E000000}"/>
    <cellStyle name="20 % – Poudarek6 2 4" xfId="64" xr:uid="{00000000-0005-0000-0000-00003F000000}"/>
    <cellStyle name="20 % – Poudarek6 3" xfId="65" xr:uid="{00000000-0005-0000-0000-000040000000}"/>
    <cellStyle name="20 % – Poudarek6 3 2" xfId="66" xr:uid="{00000000-0005-0000-0000-000041000000}"/>
    <cellStyle name="20 % – Poudarek6 3 3" xfId="67" xr:uid="{00000000-0005-0000-0000-000042000000}"/>
    <cellStyle name="20 % – Poudarek6 3 4" xfId="68" xr:uid="{00000000-0005-0000-0000-000043000000}"/>
    <cellStyle name="20 % – Poudarek6 4" xfId="69" xr:uid="{00000000-0005-0000-0000-000044000000}"/>
    <cellStyle name="20 % – Poudarek6 4 2" xfId="70" xr:uid="{00000000-0005-0000-0000-000045000000}"/>
    <cellStyle name="20 % – Poudarek6 4 3" xfId="71" xr:uid="{00000000-0005-0000-0000-000046000000}"/>
    <cellStyle name="20 % – Poudarek6 4 4" xfId="72" xr:uid="{00000000-0005-0000-0000-000047000000}"/>
    <cellStyle name="40 % – Poudarek1 2" xfId="73" xr:uid="{00000000-0005-0000-0000-000048000000}"/>
    <cellStyle name="40 % – Poudarek1 2 2" xfId="74" xr:uid="{00000000-0005-0000-0000-000049000000}"/>
    <cellStyle name="40 % – Poudarek1 2 3" xfId="75" xr:uid="{00000000-0005-0000-0000-00004A000000}"/>
    <cellStyle name="40 % – Poudarek1 2 4" xfId="76" xr:uid="{00000000-0005-0000-0000-00004B000000}"/>
    <cellStyle name="40 % – Poudarek1 3" xfId="77" xr:uid="{00000000-0005-0000-0000-00004C000000}"/>
    <cellStyle name="40 % – Poudarek1 3 2" xfId="78" xr:uid="{00000000-0005-0000-0000-00004D000000}"/>
    <cellStyle name="40 % – Poudarek1 3 3" xfId="79" xr:uid="{00000000-0005-0000-0000-00004E000000}"/>
    <cellStyle name="40 % – Poudarek1 3 4" xfId="80" xr:uid="{00000000-0005-0000-0000-00004F000000}"/>
    <cellStyle name="40 % – Poudarek1 4" xfId="81" xr:uid="{00000000-0005-0000-0000-000050000000}"/>
    <cellStyle name="40 % – Poudarek1 4 2" xfId="82" xr:uid="{00000000-0005-0000-0000-000051000000}"/>
    <cellStyle name="40 % – Poudarek1 4 3" xfId="83" xr:uid="{00000000-0005-0000-0000-000052000000}"/>
    <cellStyle name="40 % – Poudarek1 4 4" xfId="84" xr:uid="{00000000-0005-0000-0000-000053000000}"/>
    <cellStyle name="40 % – Poudarek2 2" xfId="85" xr:uid="{00000000-0005-0000-0000-000054000000}"/>
    <cellStyle name="40 % – Poudarek2 2 2" xfId="86" xr:uid="{00000000-0005-0000-0000-000055000000}"/>
    <cellStyle name="40 % – Poudarek2 2 3" xfId="87" xr:uid="{00000000-0005-0000-0000-000056000000}"/>
    <cellStyle name="40 % – Poudarek2 2 4" xfId="88" xr:uid="{00000000-0005-0000-0000-000057000000}"/>
    <cellStyle name="40 % – Poudarek2 3" xfId="89" xr:uid="{00000000-0005-0000-0000-000058000000}"/>
    <cellStyle name="40 % – Poudarek2 3 2" xfId="90" xr:uid="{00000000-0005-0000-0000-000059000000}"/>
    <cellStyle name="40 % – Poudarek2 3 3" xfId="91" xr:uid="{00000000-0005-0000-0000-00005A000000}"/>
    <cellStyle name="40 % – Poudarek2 3 4" xfId="92" xr:uid="{00000000-0005-0000-0000-00005B000000}"/>
    <cellStyle name="40 % – Poudarek2 4" xfId="93" xr:uid="{00000000-0005-0000-0000-00005C000000}"/>
    <cellStyle name="40 % – Poudarek2 4 2" xfId="94" xr:uid="{00000000-0005-0000-0000-00005D000000}"/>
    <cellStyle name="40 % – Poudarek2 4 3" xfId="95" xr:uid="{00000000-0005-0000-0000-00005E000000}"/>
    <cellStyle name="40 % – Poudarek2 4 4" xfId="96" xr:uid="{00000000-0005-0000-0000-00005F000000}"/>
    <cellStyle name="40 % – Poudarek3 2" xfId="97" xr:uid="{00000000-0005-0000-0000-000060000000}"/>
    <cellStyle name="40 % – Poudarek3 2 2" xfId="98" xr:uid="{00000000-0005-0000-0000-000061000000}"/>
    <cellStyle name="40 % – Poudarek3 2 3" xfId="99" xr:uid="{00000000-0005-0000-0000-000062000000}"/>
    <cellStyle name="40 % – Poudarek3 2 4" xfId="100" xr:uid="{00000000-0005-0000-0000-000063000000}"/>
    <cellStyle name="40 % – Poudarek3 3" xfId="101" xr:uid="{00000000-0005-0000-0000-000064000000}"/>
    <cellStyle name="40 % – Poudarek3 3 2" xfId="102" xr:uid="{00000000-0005-0000-0000-000065000000}"/>
    <cellStyle name="40 % – Poudarek3 3 3" xfId="103" xr:uid="{00000000-0005-0000-0000-000066000000}"/>
    <cellStyle name="40 % – Poudarek3 3 4" xfId="104" xr:uid="{00000000-0005-0000-0000-000067000000}"/>
    <cellStyle name="40 % – Poudarek3 4" xfId="105" xr:uid="{00000000-0005-0000-0000-000068000000}"/>
    <cellStyle name="40 % – Poudarek3 4 2" xfId="106" xr:uid="{00000000-0005-0000-0000-000069000000}"/>
    <cellStyle name="40 % – Poudarek3 4 3" xfId="107" xr:uid="{00000000-0005-0000-0000-00006A000000}"/>
    <cellStyle name="40 % – Poudarek3 4 4" xfId="108" xr:uid="{00000000-0005-0000-0000-00006B000000}"/>
    <cellStyle name="40 % – Poudarek4 2" xfId="109" xr:uid="{00000000-0005-0000-0000-00006C000000}"/>
    <cellStyle name="40 % – Poudarek4 2 2" xfId="110" xr:uid="{00000000-0005-0000-0000-00006D000000}"/>
    <cellStyle name="40 % – Poudarek4 2 3" xfId="111" xr:uid="{00000000-0005-0000-0000-00006E000000}"/>
    <cellStyle name="40 % – Poudarek4 2 4" xfId="112" xr:uid="{00000000-0005-0000-0000-00006F000000}"/>
    <cellStyle name="40 % – Poudarek4 3" xfId="113" xr:uid="{00000000-0005-0000-0000-000070000000}"/>
    <cellStyle name="40 % – Poudarek4 3 2" xfId="114" xr:uid="{00000000-0005-0000-0000-000071000000}"/>
    <cellStyle name="40 % – Poudarek4 3 3" xfId="115" xr:uid="{00000000-0005-0000-0000-000072000000}"/>
    <cellStyle name="40 % – Poudarek4 3 4" xfId="116" xr:uid="{00000000-0005-0000-0000-000073000000}"/>
    <cellStyle name="40 % – Poudarek4 4" xfId="117" xr:uid="{00000000-0005-0000-0000-000074000000}"/>
    <cellStyle name="40 % – Poudarek4 4 2" xfId="118" xr:uid="{00000000-0005-0000-0000-000075000000}"/>
    <cellStyle name="40 % – Poudarek4 4 3" xfId="119" xr:uid="{00000000-0005-0000-0000-000076000000}"/>
    <cellStyle name="40 % – Poudarek4 4 4" xfId="120" xr:uid="{00000000-0005-0000-0000-000077000000}"/>
    <cellStyle name="40 % – Poudarek5 2" xfId="121" xr:uid="{00000000-0005-0000-0000-000078000000}"/>
    <cellStyle name="40 % – Poudarek5 2 2" xfId="122" xr:uid="{00000000-0005-0000-0000-000079000000}"/>
    <cellStyle name="40 % – Poudarek5 2 3" xfId="123" xr:uid="{00000000-0005-0000-0000-00007A000000}"/>
    <cellStyle name="40 % – Poudarek5 2 4" xfId="124" xr:uid="{00000000-0005-0000-0000-00007B000000}"/>
    <cellStyle name="40 % – Poudarek5 3" xfId="125" xr:uid="{00000000-0005-0000-0000-00007C000000}"/>
    <cellStyle name="40 % – Poudarek5 3 2" xfId="126" xr:uid="{00000000-0005-0000-0000-00007D000000}"/>
    <cellStyle name="40 % – Poudarek5 3 3" xfId="127" xr:uid="{00000000-0005-0000-0000-00007E000000}"/>
    <cellStyle name="40 % – Poudarek5 3 4" xfId="128" xr:uid="{00000000-0005-0000-0000-00007F000000}"/>
    <cellStyle name="40 % – Poudarek5 4" xfId="129" xr:uid="{00000000-0005-0000-0000-000080000000}"/>
    <cellStyle name="40 % – Poudarek5 4 2" xfId="130" xr:uid="{00000000-0005-0000-0000-000081000000}"/>
    <cellStyle name="40 % – Poudarek5 4 3" xfId="131" xr:uid="{00000000-0005-0000-0000-000082000000}"/>
    <cellStyle name="40 % – Poudarek5 4 4" xfId="132" xr:uid="{00000000-0005-0000-0000-000083000000}"/>
    <cellStyle name="40 % – Poudarek6 2" xfId="133" xr:uid="{00000000-0005-0000-0000-000084000000}"/>
    <cellStyle name="40 % – Poudarek6 2 2" xfId="134" xr:uid="{00000000-0005-0000-0000-000085000000}"/>
    <cellStyle name="40 % – Poudarek6 2 3" xfId="135" xr:uid="{00000000-0005-0000-0000-000086000000}"/>
    <cellStyle name="40 % – Poudarek6 2 4" xfId="136" xr:uid="{00000000-0005-0000-0000-000087000000}"/>
    <cellStyle name="40 % – Poudarek6 3" xfId="137" xr:uid="{00000000-0005-0000-0000-000088000000}"/>
    <cellStyle name="40 % – Poudarek6 3 2" xfId="138" xr:uid="{00000000-0005-0000-0000-000089000000}"/>
    <cellStyle name="40 % – Poudarek6 3 3" xfId="139" xr:uid="{00000000-0005-0000-0000-00008A000000}"/>
    <cellStyle name="40 % – Poudarek6 3 4" xfId="140" xr:uid="{00000000-0005-0000-0000-00008B000000}"/>
    <cellStyle name="40 % – Poudarek6 4" xfId="141" xr:uid="{00000000-0005-0000-0000-00008C000000}"/>
    <cellStyle name="40 % – Poudarek6 4 2" xfId="142" xr:uid="{00000000-0005-0000-0000-00008D000000}"/>
    <cellStyle name="40 % – Poudarek6 4 3" xfId="143" xr:uid="{00000000-0005-0000-0000-00008E000000}"/>
    <cellStyle name="40 % – Poudarek6 4 4" xfId="144" xr:uid="{00000000-0005-0000-0000-00008F000000}"/>
    <cellStyle name="60 % – Poudarek1 2" xfId="145" xr:uid="{00000000-0005-0000-0000-000090000000}"/>
    <cellStyle name="60 % – Poudarek1 2 2" xfId="146" xr:uid="{00000000-0005-0000-0000-000091000000}"/>
    <cellStyle name="60 % – Poudarek1 2 3" xfId="147" xr:uid="{00000000-0005-0000-0000-000092000000}"/>
    <cellStyle name="60 % – Poudarek1 2 4" xfId="148" xr:uid="{00000000-0005-0000-0000-000093000000}"/>
    <cellStyle name="60 % – Poudarek1 3" xfId="149" xr:uid="{00000000-0005-0000-0000-000094000000}"/>
    <cellStyle name="60 % – Poudarek1 3 2" xfId="150" xr:uid="{00000000-0005-0000-0000-000095000000}"/>
    <cellStyle name="60 % – Poudarek1 3 3" xfId="151" xr:uid="{00000000-0005-0000-0000-000096000000}"/>
    <cellStyle name="60 % – Poudarek1 3 4" xfId="152" xr:uid="{00000000-0005-0000-0000-000097000000}"/>
    <cellStyle name="60 % – Poudarek1 4" xfId="153" xr:uid="{00000000-0005-0000-0000-000098000000}"/>
    <cellStyle name="60 % – Poudarek1 4 2" xfId="154" xr:uid="{00000000-0005-0000-0000-000099000000}"/>
    <cellStyle name="60 % – Poudarek1 4 3" xfId="155" xr:uid="{00000000-0005-0000-0000-00009A000000}"/>
    <cellStyle name="60 % – Poudarek1 4 4" xfId="156" xr:uid="{00000000-0005-0000-0000-00009B000000}"/>
    <cellStyle name="60 % – Poudarek2 2" xfId="157" xr:uid="{00000000-0005-0000-0000-00009C000000}"/>
    <cellStyle name="60 % – Poudarek2 2 2" xfId="158" xr:uid="{00000000-0005-0000-0000-00009D000000}"/>
    <cellStyle name="60 % – Poudarek2 2 3" xfId="159" xr:uid="{00000000-0005-0000-0000-00009E000000}"/>
    <cellStyle name="60 % – Poudarek2 2 4" xfId="160" xr:uid="{00000000-0005-0000-0000-00009F000000}"/>
    <cellStyle name="60 % – Poudarek2 3" xfId="161" xr:uid="{00000000-0005-0000-0000-0000A0000000}"/>
    <cellStyle name="60 % – Poudarek2 3 2" xfId="162" xr:uid="{00000000-0005-0000-0000-0000A1000000}"/>
    <cellStyle name="60 % – Poudarek2 3 3" xfId="163" xr:uid="{00000000-0005-0000-0000-0000A2000000}"/>
    <cellStyle name="60 % – Poudarek2 3 4" xfId="164" xr:uid="{00000000-0005-0000-0000-0000A3000000}"/>
    <cellStyle name="60 % – Poudarek2 4" xfId="165" xr:uid="{00000000-0005-0000-0000-0000A4000000}"/>
    <cellStyle name="60 % – Poudarek2 4 2" xfId="166" xr:uid="{00000000-0005-0000-0000-0000A5000000}"/>
    <cellStyle name="60 % – Poudarek2 4 3" xfId="167" xr:uid="{00000000-0005-0000-0000-0000A6000000}"/>
    <cellStyle name="60 % – Poudarek2 4 4" xfId="168" xr:uid="{00000000-0005-0000-0000-0000A7000000}"/>
    <cellStyle name="60 % – Poudarek3 2" xfId="169" xr:uid="{00000000-0005-0000-0000-0000A8000000}"/>
    <cellStyle name="60 % – Poudarek3 2 2" xfId="170" xr:uid="{00000000-0005-0000-0000-0000A9000000}"/>
    <cellStyle name="60 % – Poudarek3 2 3" xfId="171" xr:uid="{00000000-0005-0000-0000-0000AA000000}"/>
    <cellStyle name="60 % – Poudarek3 2 4" xfId="172" xr:uid="{00000000-0005-0000-0000-0000AB000000}"/>
    <cellStyle name="60 % – Poudarek3 3" xfId="173" xr:uid="{00000000-0005-0000-0000-0000AC000000}"/>
    <cellStyle name="60 % – Poudarek3 3 2" xfId="174" xr:uid="{00000000-0005-0000-0000-0000AD000000}"/>
    <cellStyle name="60 % – Poudarek3 3 3" xfId="175" xr:uid="{00000000-0005-0000-0000-0000AE000000}"/>
    <cellStyle name="60 % – Poudarek3 3 4" xfId="176" xr:uid="{00000000-0005-0000-0000-0000AF000000}"/>
    <cellStyle name="60 % – Poudarek3 4" xfId="177" xr:uid="{00000000-0005-0000-0000-0000B0000000}"/>
    <cellStyle name="60 % – Poudarek3 4 2" xfId="178" xr:uid="{00000000-0005-0000-0000-0000B1000000}"/>
    <cellStyle name="60 % – Poudarek3 4 3" xfId="179" xr:uid="{00000000-0005-0000-0000-0000B2000000}"/>
    <cellStyle name="60 % – Poudarek3 4 4" xfId="180" xr:uid="{00000000-0005-0000-0000-0000B3000000}"/>
    <cellStyle name="60 % – Poudarek4 2" xfId="181" xr:uid="{00000000-0005-0000-0000-0000B4000000}"/>
    <cellStyle name="60 % – Poudarek4 2 2" xfId="182" xr:uid="{00000000-0005-0000-0000-0000B5000000}"/>
    <cellStyle name="60 % – Poudarek4 2 3" xfId="183" xr:uid="{00000000-0005-0000-0000-0000B6000000}"/>
    <cellStyle name="60 % – Poudarek4 2 4" xfId="184" xr:uid="{00000000-0005-0000-0000-0000B7000000}"/>
    <cellStyle name="60 % – Poudarek4 3" xfId="185" xr:uid="{00000000-0005-0000-0000-0000B8000000}"/>
    <cellStyle name="60 % – Poudarek4 3 2" xfId="186" xr:uid="{00000000-0005-0000-0000-0000B9000000}"/>
    <cellStyle name="60 % – Poudarek4 3 3" xfId="187" xr:uid="{00000000-0005-0000-0000-0000BA000000}"/>
    <cellStyle name="60 % – Poudarek4 3 4" xfId="188" xr:uid="{00000000-0005-0000-0000-0000BB000000}"/>
    <cellStyle name="60 % – Poudarek4 4" xfId="189" xr:uid="{00000000-0005-0000-0000-0000BC000000}"/>
    <cellStyle name="60 % – Poudarek4 4 2" xfId="190" xr:uid="{00000000-0005-0000-0000-0000BD000000}"/>
    <cellStyle name="60 % – Poudarek4 4 3" xfId="191" xr:uid="{00000000-0005-0000-0000-0000BE000000}"/>
    <cellStyle name="60 % – Poudarek4 4 4" xfId="192" xr:uid="{00000000-0005-0000-0000-0000BF000000}"/>
    <cellStyle name="60 % – Poudarek5 2" xfId="193" xr:uid="{00000000-0005-0000-0000-0000C0000000}"/>
    <cellStyle name="60 % – Poudarek5 2 2" xfId="194" xr:uid="{00000000-0005-0000-0000-0000C1000000}"/>
    <cellStyle name="60 % – Poudarek5 2 3" xfId="195" xr:uid="{00000000-0005-0000-0000-0000C2000000}"/>
    <cellStyle name="60 % – Poudarek5 2 4" xfId="196" xr:uid="{00000000-0005-0000-0000-0000C3000000}"/>
    <cellStyle name="60 % – Poudarek5 3" xfId="197" xr:uid="{00000000-0005-0000-0000-0000C4000000}"/>
    <cellStyle name="60 % – Poudarek5 3 2" xfId="198" xr:uid="{00000000-0005-0000-0000-0000C5000000}"/>
    <cellStyle name="60 % – Poudarek5 3 3" xfId="199" xr:uid="{00000000-0005-0000-0000-0000C6000000}"/>
    <cellStyle name="60 % – Poudarek5 3 4" xfId="200" xr:uid="{00000000-0005-0000-0000-0000C7000000}"/>
    <cellStyle name="60 % – Poudarek5 4" xfId="201" xr:uid="{00000000-0005-0000-0000-0000C8000000}"/>
    <cellStyle name="60 % – Poudarek5 4 2" xfId="202" xr:uid="{00000000-0005-0000-0000-0000C9000000}"/>
    <cellStyle name="60 % – Poudarek5 4 3" xfId="203" xr:uid="{00000000-0005-0000-0000-0000CA000000}"/>
    <cellStyle name="60 % – Poudarek5 4 4" xfId="204" xr:uid="{00000000-0005-0000-0000-0000CB000000}"/>
    <cellStyle name="60 % – Poudarek6 2" xfId="205" xr:uid="{00000000-0005-0000-0000-0000CC000000}"/>
    <cellStyle name="60 % – Poudarek6 2 2" xfId="206" xr:uid="{00000000-0005-0000-0000-0000CD000000}"/>
    <cellStyle name="60 % – Poudarek6 2 3" xfId="207" xr:uid="{00000000-0005-0000-0000-0000CE000000}"/>
    <cellStyle name="60 % – Poudarek6 2 4" xfId="208" xr:uid="{00000000-0005-0000-0000-0000CF000000}"/>
    <cellStyle name="60 % – Poudarek6 3" xfId="209" xr:uid="{00000000-0005-0000-0000-0000D0000000}"/>
    <cellStyle name="60 % – Poudarek6 3 2" xfId="210" xr:uid="{00000000-0005-0000-0000-0000D1000000}"/>
    <cellStyle name="60 % – Poudarek6 3 3" xfId="211" xr:uid="{00000000-0005-0000-0000-0000D2000000}"/>
    <cellStyle name="60 % – Poudarek6 3 4" xfId="212" xr:uid="{00000000-0005-0000-0000-0000D3000000}"/>
    <cellStyle name="60 % – Poudarek6 4" xfId="213" xr:uid="{00000000-0005-0000-0000-0000D4000000}"/>
    <cellStyle name="60 % – Poudarek6 4 2" xfId="214" xr:uid="{00000000-0005-0000-0000-0000D5000000}"/>
    <cellStyle name="60 % – Poudarek6 4 3" xfId="215" xr:uid="{00000000-0005-0000-0000-0000D6000000}"/>
    <cellStyle name="60 % – Poudarek6 4 4" xfId="216" xr:uid="{00000000-0005-0000-0000-0000D7000000}"/>
    <cellStyle name="Comma_Sheet1 2" xfId="217" xr:uid="{00000000-0005-0000-0000-0000D8000000}"/>
    <cellStyle name="Comma0" xfId="218" xr:uid="{00000000-0005-0000-0000-0000D9000000}"/>
    <cellStyle name="Currency [0]_B_QT" xfId="219" xr:uid="{00000000-0005-0000-0000-0000DA000000}"/>
    <cellStyle name="Currency_B_QT" xfId="220" xr:uid="{00000000-0005-0000-0000-0000DB000000}"/>
    <cellStyle name="Currency0" xfId="221" xr:uid="{00000000-0005-0000-0000-0000DC000000}"/>
    <cellStyle name="Date" xfId="222" xr:uid="{00000000-0005-0000-0000-0000DD000000}"/>
    <cellStyle name="Desno" xfId="223" xr:uid="{00000000-0005-0000-0000-0000DE000000}"/>
    <cellStyle name="Dobro 2" xfId="224" xr:uid="{00000000-0005-0000-0000-0000DF000000}"/>
    <cellStyle name="Dobro 2 2" xfId="225" xr:uid="{00000000-0005-0000-0000-0000E0000000}"/>
    <cellStyle name="Dobro 2 3" xfId="226" xr:uid="{00000000-0005-0000-0000-0000E1000000}"/>
    <cellStyle name="Dobro 2 4" xfId="227" xr:uid="{00000000-0005-0000-0000-0000E2000000}"/>
    <cellStyle name="Dobro 3" xfId="228" xr:uid="{00000000-0005-0000-0000-0000E3000000}"/>
    <cellStyle name="Dobro 3 2" xfId="229" xr:uid="{00000000-0005-0000-0000-0000E4000000}"/>
    <cellStyle name="Dobro 3 3" xfId="230" xr:uid="{00000000-0005-0000-0000-0000E5000000}"/>
    <cellStyle name="Dobro 3 4" xfId="231" xr:uid="{00000000-0005-0000-0000-0000E6000000}"/>
    <cellStyle name="Dobro 4" xfId="232" xr:uid="{00000000-0005-0000-0000-0000E7000000}"/>
    <cellStyle name="Dobro 4 2" xfId="233" xr:uid="{00000000-0005-0000-0000-0000E8000000}"/>
    <cellStyle name="Dobro 4 3" xfId="234" xr:uid="{00000000-0005-0000-0000-0000E9000000}"/>
    <cellStyle name="Dobro 4 4" xfId="235" xr:uid="{00000000-0005-0000-0000-0000EA000000}"/>
    <cellStyle name="Excel Built-in Normal 3" xfId="551" xr:uid="{8C2D6B99-3F79-414E-99F5-856352EF7D2E}"/>
    <cellStyle name="Excel Built-in Title" xfId="236" xr:uid="{00000000-0005-0000-0000-0000EB000000}"/>
    <cellStyle name="Fixed" xfId="237" xr:uid="{00000000-0005-0000-0000-0000EC000000}"/>
    <cellStyle name="Heading" xfId="238" xr:uid="{00000000-0005-0000-0000-0000ED000000}"/>
    <cellStyle name="Heading 1" xfId="239" xr:uid="{00000000-0005-0000-0000-0000EE000000}"/>
    <cellStyle name="Heading 2" xfId="240" xr:uid="{00000000-0005-0000-0000-0000EF000000}"/>
    <cellStyle name="Heading1" xfId="241" xr:uid="{00000000-0005-0000-0000-0000F0000000}"/>
    <cellStyle name="Izhod 2" xfId="242" xr:uid="{00000000-0005-0000-0000-0000F1000000}"/>
    <cellStyle name="Izhod 2 2" xfId="243" xr:uid="{00000000-0005-0000-0000-0000F2000000}"/>
    <cellStyle name="Izhod 2 3" xfId="244" xr:uid="{00000000-0005-0000-0000-0000F3000000}"/>
    <cellStyle name="Izhod 2 4" xfId="245" xr:uid="{00000000-0005-0000-0000-0000F4000000}"/>
    <cellStyle name="Izhod 3" xfId="246" xr:uid="{00000000-0005-0000-0000-0000F5000000}"/>
    <cellStyle name="Izhod 3 2" xfId="247" xr:uid="{00000000-0005-0000-0000-0000F6000000}"/>
    <cellStyle name="Izhod 3 3" xfId="248" xr:uid="{00000000-0005-0000-0000-0000F7000000}"/>
    <cellStyle name="Izhod 3 4" xfId="249" xr:uid="{00000000-0005-0000-0000-0000F8000000}"/>
    <cellStyle name="Izhod 4" xfId="250" xr:uid="{00000000-0005-0000-0000-0000F9000000}"/>
    <cellStyle name="Izhod 4 2" xfId="251" xr:uid="{00000000-0005-0000-0000-0000FA000000}"/>
    <cellStyle name="Izhod 4 3" xfId="252" xr:uid="{00000000-0005-0000-0000-0000FB000000}"/>
    <cellStyle name="Izhod 4 4" xfId="253" xr:uid="{00000000-0005-0000-0000-0000FC000000}"/>
    <cellStyle name="Izračuni" xfId="254" xr:uid="{00000000-0005-0000-0000-0000FD000000}"/>
    <cellStyle name="Krepko" xfId="255" xr:uid="{00000000-0005-0000-0000-0000FE000000}"/>
    <cellStyle name="Naslov 1 1" xfId="256" xr:uid="{00000000-0005-0000-0000-0000FF000000}"/>
    <cellStyle name="Naslov 1 2" xfId="257" xr:uid="{00000000-0005-0000-0000-000000010000}"/>
    <cellStyle name="Naslov 1 2 2" xfId="258" xr:uid="{00000000-0005-0000-0000-000001010000}"/>
    <cellStyle name="Naslov 1 2 3" xfId="259" xr:uid="{00000000-0005-0000-0000-000002010000}"/>
    <cellStyle name="Naslov 1 2 4" xfId="260" xr:uid="{00000000-0005-0000-0000-000003010000}"/>
    <cellStyle name="Naslov 1 3" xfId="261" xr:uid="{00000000-0005-0000-0000-000004010000}"/>
    <cellStyle name="Naslov 1 3 2" xfId="262" xr:uid="{00000000-0005-0000-0000-000005010000}"/>
    <cellStyle name="Naslov 1 3 3" xfId="263" xr:uid="{00000000-0005-0000-0000-000006010000}"/>
    <cellStyle name="Naslov 1 3 4" xfId="264" xr:uid="{00000000-0005-0000-0000-000007010000}"/>
    <cellStyle name="Naslov 1 4" xfId="265" xr:uid="{00000000-0005-0000-0000-000008010000}"/>
    <cellStyle name="Naslov 1 4 2" xfId="266" xr:uid="{00000000-0005-0000-0000-000009010000}"/>
    <cellStyle name="Naslov 1 4 3" xfId="267" xr:uid="{00000000-0005-0000-0000-00000A010000}"/>
    <cellStyle name="Naslov 1 4 4" xfId="268" xr:uid="{00000000-0005-0000-0000-00000B010000}"/>
    <cellStyle name="Naslov 2 2" xfId="269" xr:uid="{00000000-0005-0000-0000-00000C010000}"/>
    <cellStyle name="Naslov 2 2 2" xfId="270" xr:uid="{00000000-0005-0000-0000-00000D010000}"/>
    <cellStyle name="Naslov 2 2 3" xfId="271" xr:uid="{00000000-0005-0000-0000-00000E010000}"/>
    <cellStyle name="Naslov 2 2 4" xfId="272" xr:uid="{00000000-0005-0000-0000-00000F010000}"/>
    <cellStyle name="Naslov 2 3" xfId="273" xr:uid="{00000000-0005-0000-0000-000010010000}"/>
    <cellStyle name="Naslov 2 3 2" xfId="274" xr:uid="{00000000-0005-0000-0000-000011010000}"/>
    <cellStyle name="Naslov 2 3 3" xfId="275" xr:uid="{00000000-0005-0000-0000-000012010000}"/>
    <cellStyle name="Naslov 2 3 4" xfId="276" xr:uid="{00000000-0005-0000-0000-000013010000}"/>
    <cellStyle name="Naslov 2 4" xfId="277" xr:uid="{00000000-0005-0000-0000-000014010000}"/>
    <cellStyle name="Naslov 2 4 2" xfId="278" xr:uid="{00000000-0005-0000-0000-000015010000}"/>
    <cellStyle name="Naslov 2 4 3" xfId="279" xr:uid="{00000000-0005-0000-0000-000016010000}"/>
    <cellStyle name="Naslov 2 4 4" xfId="280" xr:uid="{00000000-0005-0000-0000-000017010000}"/>
    <cellStyle name="Naslov 3 2" xfId="281" xr:uid="{00000000-0005-0000-0000-000018010000}"/>
    <cellStyle name="Naslov 3 2 2" xfId="282" xr:uid="{00000000-0005-0000-0000-000019010000}"/>
    <cellStyle name="Naslov 3 2 3" xfId="283" xr:uid="{00000000-0005-0000-0000-00001A010000}"/>
    <cellStyle name="Naslov 3 2 4" xfId="284" xr:uid="{00000000-0005-0000-0000-00001B010000}"/>
    <cellStyle name="Naslov 3 3" xfId="285" xr:uid="{00000000-0005-0000-0000-00001C010000}"/>
    <cellStyle name="Naslov 3 3 2" xfId="286" xr:uid="{00000000-0005-0000-0000-00001D010000}"/>
    <cellStyle name="Naslov 3 3 3" xfId="287" xr:uid="{00000000-0005-0000-0000-00001E010000}"/>
    <cellStyle name="Naslov 3 3 4" xfId="288" xr:uid="{00000000-0005-0000-0000-00001F010000}"/>
    <cellStyle name="Naslov 3 4" xfId="289" xr:uid="{00000000-0005-0000-0000-000020010000}"/>
    <cellStyle name="Naslov 3 4 2" xfId="290" xr:uid="{00000000-0005-0000-0000-000021010000}"/>
    <cellStyle name="Naslov 3 4 3" xfId="291" xr:uid="{00000000-0005-0000-0000-000022010000}"/>
    <cellStyle name="Naslov 3 4 4" xfId="292" xr:uid="{00000000-0005-0000-0000-000023010000}"/>
    <cellStyle name="Naslov 4 2" xfId="293" xr:uid="{00000000-0005-0000-0000-000024010000}"/>
    <cellStyle name="Naslov 4 2 2" xfId="294" xr:uid="{00000000-0005-0000-0000-000025010000}"/>
    <cellStyle name="Naslov 4 2 3" xfId="295" xr:uid="{00000000-0005-0000-0000-000026010000}"/>
    <cellStyle name="Naslov 4 2 4" xfId="296" xr:uid="{00000000-0005-0000-0000-000027010000}"/>
    <cellStyle name="Naslov 4 3" xfId="297" xr:uid="{00000000-0005-0000-0000-000028010000}"/>
    <cellStyle name="Naslov 4 3 2" xfId="298" xr:uid="{00000000-0005-0000-0000-000029010000}"/>
    <cellStyle name="Naslov 4 3 3" xfId="299" xr:uid="{00000000-0005-0000-0000-00002A010000}"/>
    <cellStyle name="Naslov 4 3 4" xfId="300" xr:uid="{00000000-0005-0000-0000-00002B010000}"/>
    <cellStyle name="Naslov 4 4" xfId="301" xr:uid="{00000000-0005-0000-0000-00002C010000}"/>
    <cellStyle name="Naslov 4 4 2" xfId="302" xr:uid="{00000000-0005-0000-0000-00002D010000}"/>
    <cellStyle name="Naslov 4 4 3" xfId="303" xr:uid="{00000000-0005-0000-0000-00002E010000}"/>
    <cellStyle name="Naslov 4 4 4" xfId="304" xr:uid="{00000000-0005-0000-0000-00002F010000}"/>
    <cellStyle name="Naslov 5" xfId="305" xr:uid="{00000000-0005-0000-0000-000030010000}"/>
    <cellStyle name="Naslov 6" xfId="306" xr:uid="{00000000-0005-0000-0000-000031010000}"/>
    <cellStyle name="Navadno" xfId="0" builtinId="0" customBuiltin="1"/>
    <cellStyle name="Navadno 10" xfId="546" xr:uid="{B09C2FA1-0263-4858-B8D7-3F25D9D23395}"/>
    <cellStyle name="Navadno 11" xfId="549" xr:uid="{65FEDD22-C30B-4D59-B582-5526DFF492B9}"/>
    <cellStyle name="Navadno 12" xfId="555" xr:uid="{EF31E644-B40C-453F-867C-05C55E0BF80A}"/>
    <cellStyle name="Navadno 2" xfId="307" xr:uid="{00000000-0005-0000-0000-000033010000}"/>
    <cellStyle name="Navadno 2 2" xfId="308" xr:uid="{00000000-0005-0000-0000-000034010000}"/>
    <cellStyle name="Navadno 2 2 2" xfId="309" xr:uid="{00000000-0005-0000-0000-000035010000}"/>
    <cellStyle name="Navadno 2 2 2 2" xfId="310" xr:uid="{00000000-0005-0000-0000-000036010000}"/>
    <cellStyle name="Navadno 2 2 2 3" xfId="311" xr:uid="{00000000-0005-0000-0000-000037010000}"/>
    <cellStyle name="Navadno 2 2 3" xfId="312" xr:uid="{00000000-0005-0000-0000-000038010000}"/>
    <cellStyle name="Navadno 2 2 3 2" xfId="313" xr:uid="{00000000-0005-0000-0000-000039010000}"/>
    <cellStyle name="Navadno 2 2 3 3" xfId="314" xr:uid="{00000000-0005-0000-0000-00003A010000}"/>
    <cellStyle name="Navadno 2 2 4" xfId="315" xr:uid="{00000000-0005-0000-0000-00003B010000}"/>
    <cellStyle name="Navadno 2 3" xfId="316" xr:uid="{00000000-0005-0000-0000-00003C010000}"/>
    <cellStyle name="Navadno 2 3 2" xfId="317" xr:uid="{00000000-0005-0000-0000-00003D010000}"/>
    <cellStyle name="Navadno 2 3 3" xfId="318" xr:uid="{00000000-0005-0000-0000-00003E010000}"/>
    <cellStyle name="Navadno 2 4" xfId="319" xr:uid="{00000000-0005-0000-0000-00003F010000}"/>
    <cellStyle name="Navadno 2 5" xfId="320" xr:uid="{00000000-0005-0000-0000-000040010000}"/>
    <cellStyle name="Navadno 2_Sum" xfId="321" xr:uid="{00000000-0005-0000-0000-000041010000}"/>
    <cellStyle name="Navadno 3" xfId="322" xr:uid="{00000000-0005-0000-0000-000042010000}"/>
    <cellStyle name="Navadno 3 2" xfId="323" xr:uid="{00000000-0005-0000-0000-000043010000}"/>
    <cellStyle name="Navadno 3 2 2" xfId="324" xr:uid="{00000000-0005-0000-0000-000044010000}"/>
    <cellStyle name="Navadno 3 3" xfId="325" xr:uid="{00000000-0005-0000-0000-000045010000}"/>
    <cellStyle name="Navadno 3 4" xfId="553" xr:uid="{B76E93A8-BD6C-4BD5-A818-9ABB9CD97DA3}"/>
    <cellStyle name="Navadno 3_Sum" xfId="326" xr:uid="{00000000-0005-0000-0000-000046010000}"/>
    <cellStyle name="Navadno 4" xfId="327" xr:uid="{00000000-0005-0000-0000-000047010000}"/>
    <cellStyle name="Navadno 4 2" xfId="328" xr:uid="{00000000-0005-0000-0000-000048010000}"/>
    <cellStyle name="Navadno 4 3" xfId="329" xr:uid="{00000000-0005-0000-0000-000049010000}"/>
    <cellStyle name="Navadno 5" xfId="330" xr:uid="{00000000-0005-0000-0000-00004A010000}"/>
    <cellStyle name="Navadno 5 2" xfId="331" xr:uid="{00000000-0005-0000-0000-00004B010000}"/>
    <cellStyle name="Navadno 5 2 2" xfId="332" xr:uid="{00000000-0005-0000-0000-00004C010000}"/>
    <cellStyle name="Navadno 5 2 3" xfId="333" xr:uid="{00000000-0005-0000-0000-00004D010000}"/>
    <cellStyle name="Navadno 5 3" xfId="334" xr:uid="{00000000-0005-0000-0000-00004E010000}"/>
    <cellStyle name="Navadno 5 4" xfId="554" xr:uid="{A3F91910-5DE1-420F-A0DA-55A7D1FEEF1C}"/>
    <cellStyle name="Navadno 6" xfId="335" xr:uid="{00000000-0005-0000-0000-00004F010000}"/>
    <cellStyle name="Navadno 6 2" xfId="336" xr:uid="{00000000-0005-0000-0000-000050010000}"/>
    <cellStyle name="Navadno 6 3" xfId="337" xr:uid="{00000000-0005-0000-0000-000051010000}"/>
    <cellStyle name="Navadno 7" xfId="338" xr:uid="{00000000-0005-0000-0000-000052010000}"/>
    <cellStyle name="Navadno 8" xfId="339" xr:uid="{00000000-0005-0000-0000-000053010000}"/>
    <cellStyle name="Navadno 9" xfId="340" xr:uid="{00000000-0005-0000-0000-000054010000}"/>
    <cellStyle name="Nevtralno 2" xfId="341" xr:uid="{00000000-0005-0000-0000-000055010000}"/>
    <cellStyle name="Nevtralno 2 2" xfId="342" xr:uid="{00000000-0005-0000-0000-000056010000}"/>
    <cellStyle name="Nevtralno 2 3" xfId="343" xr:uid="{00000000-0005-0000-0000-000057010000}"/>
    <cellStyle name="Nevtralno 2 4" xfId="344" xr:uid="{00000000-0005-0000-0000-000058010000}"/>
    <cellStyle name="Nevtralno 3" xfId="345" xr:uid="{00000000-0005-0000-0000-000059010000}"/>
    <cellStyle name="Nevtralno 3 2" xfId="346" xr:uid="{00000000-0005-0000-0000-00005A010000}"/>
    <cellStyle name="Nevtralno 3 3" xfId="347" xr:uid="{00000000-0005-0000-0000-00005B010000}"/>
    <cellStyle name="Nevtralno 3 4" xfId="348" xr:uid="{00000000-0005-0000-0000-00005C010000}"/>
    <cellStyle name="Nevtralno 4" xfId="349" xr:uid="{00000000-0005-0000-0000-00005D010000}"/>
    <cellStyle name="Nevtralno 4 2" xfId="350" xr:uid="{00000000-0005-0000-0000-00005E010000}"/>
    <cellStyle name="Nevtralno 4 3" xfId="351" xr:uid="{00000000-0005-0000-0000-00005F010000}"/>
    <cellStyle name="Nevtralno 4 4" xfId="352" xr:uid="{00000000-0005-0000-0000-000060010000}"/>
    <cellStyle name="Normal 2" xfId="353" xr:uid="{00000000-0005-0000-0000-000061010000}"/>
    <cellStyle name="Normal 2 2" xfId="354" xr:uid="{00000000-0005-0000-0000-000062010000}"/>
    <cellStyle name="Normal 3" xfId="355" xr:uid="{00000000-0005-0000-0000-000063010000}"/>
    <cellStyle name="Normal_99 Popis" xfId="356" xr:uid="{00000000-0005-0000-0000-000064010000}"/>
    <cellStyle name="Normal-10" xfId="357" xr:uid="{00000000-0005-0000-0000-000065010000}"/>
    <cellStyle name="OPIS" xfId="552" xr:uid="{1015E9D7-74B0-485F-BB2F-9B5892917E8B}"/>
    <cellStyle name="Opomba 2" xfId="358" xr:uid="{00000000-0005-0000-0000-000066010000}"/>
    <cellStyle name="Opomba 2 2" xfId="359" xr:uid="{00000000-0005-0000-0000-000067010000}"/>
    <cellStyle name="Opomba 2 3" xfId="360" xr:uid="{00000000-0005-0000-0000-000068010000}"/>
    <cellStyle name="Opomba 2 4" xfId="361" xr:uid="{00000000-0005-0000-0000-000069010000}"/>
    <cellStyle name="Opomba 3" xfId="362" xr:uid="{00000000-0005-0000-0000-00006A010000}"/>
    <cellStyle name="Opomba 3 2" xfId="363" xr:uid="{00000000-0005-0000-0000-00006B010000}"/>
    <cellStyle name="Opomba 3 3" xfId="364" xr:uid="{00000000-0005-0000-0000-00006C010000}"/>
    <cellStyle name="Opomba 3 4" xfId="365" xr:uid="{00000000-0005-0000-0000-00006D010000}"/>
    <cellStyle name="Opomba 4" xfId="366" xr:uid="{00000000-0005-0000-0000-00006E010000}"/>
    <cellStyle name="Opomba 4 2" xfId="367" xr:uid="{00000000-0005-0000-0000-00006F010000}"/>
    <cellStyle name="Opomba 4 3" xfId="368" xr:uid="{00000000-0005-0000-0000-000070010000}"/>
    <cellStyle name="Opomba 4 4" xfId="369" xr:uid="{00000000-0005-0000-0000-000071010000}"/>
    <cellStyle name="Opozorilo 2" xfId="370" xr:uid="{00000000-0005-0000-0000-000072010000}"/>
    <cellStyle name="Opozorilo 2 2" xfId="371" xr:uid="{00000000-0005-0000-0000-000073010000}"/>
    <cellStyle name="Opozorilo 2 3" xfId="372" xr:uid="{00000000-0005-0000-0000-000074010000}"/>
    <cellStyle name="Opozorilo 2 4" xfId="373" xr:uid="{00000000-0005-0000-0000-000075010000}"/>
    <cellStyle name="Opozorilo 3" xfId="374" xr:uid="{00000000-0005-0000-0000-000076010000}"/>
    <cellStyle name="Opozorilo 3 2" xfId="375" xr:uid="{00000000-0005-0000-0000-000077010000}"/>
    <cellStyle name="Opozorilo 3 3" xfId="376" xr:uid="{00000000-0005-0000-0000-000078010000}"/>
    <cellStyle name="Opozorilo 3 4" xfId="377" xr:uid="{00000000-0005-0000-0000-000079010000}"/>
    <cellStyle name="Opozorilo 4" xfId="378" xr:uid="{00000000-0005-0000-0000-00007A010000}"/>
    <cellStyle name="Opozorilo 4 2" xfId="379" xr:uid="{00000000-0005-0000-0000-00007B010000}"/>
    <cellStyle name="Opozorilo 4 3" xfId="380" xr:uid="{00000000-0005-0000-0000-00007C010000}"/>
    <cellStyle name="Opozorilo 4 4" xfId="381" xr:uid="{00000000-0005-0000-0000-00007D010000}"/>
    <cellStyle name="Percent_CEV1" xfId="382" xr:uid="{00000000-0005-0000-0000-00007E010000}"/>
    <cellStyle name="Pojasnjevalno besedilo 2" xfId="383" xr:uid="{00000000-0005-0000-0000-00007F010000}"/>
    <cellStyle name="Pojasnjevalno besedilo 2 2" xfId="384" xr:uid="{00000000-0005-0000-0000-000080010000}"/>
    <cellStyle name="Pojasnjevalno besedilo 2 3" xfId="385" xr:uid="{00000000-0005-0000-0000-000081010000}"/>
    <cellStyle name="Pojasnjevalno besedilo 2 4" xfId="386" xr:uid="{00000000-0005-0000-0000-000082010000}"/>
    <cellStyle name="Pojasnjevalno besedilo 3" xfId="387" xr:uid="{00000000-0005-0000-0000-000083010000}"/>
    <cellStyle name="Pojasnjevalno besedilo 3 2" xfId="388" xr:uid="{00000000-0005-0000-0000-000084010000}"/>
    <cellStyle name="Pojasnjevalno besedilo 3 3" xfId="389" xr:uid="{00000000-0005-0000-0000-000085010000}"/>
    <cellStyle name="Pojasnjevalno besedilo 3 4" xfId="390" xr:uid="{00000000-0005-0000-0000-000086010000}"/>
    <cellStyle name="Pojasnjevalno besedilo 4" xfId="391" xr:uid="{00000000-0005-0000-0000-000087010000}"/>
    <cellStyle name="Pojasnjevalno besedilo 4 2" xfId="392" xr:uid="{00000000-0005-0000-0000-000088010000}"/>
    <cellStyle name="Pojasnjevalno besedilo 4 3" xfId="393" xr:uid="{00000000-0005-0000-0000-000089010000}"/>
    <cellStyle name="Pojasnjevalno besedilo 4 4" xfId="394" xr:uid="{00000000-0005-0000-0000-00008A010000}"/>
    <cellStyle name="Poudarek1 2" xfId="395" xr:uid="{00000000-0005-0000-0000-00008B010000}"/>
    <cellStyle name="Poudarek1 2 2" xfId="396" xr:uid="{00000000-0005-0000-0000-00008C010000}"/>
    <cellStyle name="Poudarek1 2 3" xfId="397" xr:uid="{00000000-0005-0000-0000-00008D010000}"/>
    <cellStyle name="Poudarek1 2 4" xfId="398" xr:uid="{00000000-0005-0000-0000-00008E010000}"/>
    <cellStyle name="Poudarek1 3" xfId="399" xr:uid="{00000000-0005-0000-0000-00008F010000}"/>
    <cellStyle name="Poudarek1 3 2" xfId="400" xr:uid="{00000000-0005-0000-0000-000090010000}"/>
    <cellStyle name="Poudarek1 3 3" xfId="401" xr:uid="{00000000-0005-0000-0000-000091010000}"/>
    <cellStyle name="Poudarek1 3 4" xfId="402" xr:uid="{00000000-0005-0000-0000-000092010000}"/>
    <cellStyle name="Poudarek1 4" xfId="403" xr:uid="{00000000-0005-0000-0000-000093010000}"/>
    <cellStyle name="Poudarek1 4 2" xfId="404" xr:uid="{00000000-0005-0000-0000-000094010000}"/>
    <cellStyle name="Poudarek1 4 3" xfId="405" xr:uid="{00000000-0005-0000-0000-000095010000}"/>
    <cellStyle name="Poudarek1 4 4" xfId="406" xr:uid="{00000000-0005-0000-0000-000096010000}"/>
    <cellStyle name="Poudarek2 2" xfId="407" xr:uid="{00000000-0005-0000-0000-000097010000}"/>
    <cellStyle name="Poudarek2 2 2" xfId="408" xr:uid="{00000000-0005-0000-0000-000098010000}"/>
    <cellStyle name="Poudarek2 2 3" xfId="409" xr:uid="{00000000-0005-0000-0000-000099010000}"/>
    <cellStyle name="Poudarek2 2 4" xfId="410" xr:uid="{00000000-0005-0000-0000-00009A010000}"/>
    <cellStyle name="Poudarek2 3" xfId="411" xr:uid="{00000000-0005-0000-0000-00009B010000}"/>
    <cellStyle name="Poudarek2 3 2" xfId="412" xr:uid="{00000000-0005-0000-0000-00009C010000}"/>
    <cellStyle name="Poudarek2 3 3" xfId="413" xr:uid="{00000000-0005-0000-0000-00009D010000}"/>
    <cellStyle name="Poudarek2 3 4" xfId="414" xr:uid="{00000000-0005-0000-0000-00009E010000}"/>
    <cellStyle name="Poudarek2 4" xfId="415" xr:uid="{00000000-0005-0000-0000-00009F010000}"/>
    <cellStyle name="Poudarek2 4 2" xfId="416" xr:uid="{00000000-0005-0000-0000-0000A0010000}"/>
    <cellStyle name="Poudarek2 4 3" xfId="417" xr:uid="{00000000-0005-0000-0000-0000A1010000}"/>
    <cellStyle name="Poudarek2 4 4" xfId="418" xr:uid="{00000000-0005-0000-0000-0000A2010000}"/>
    <cellStyle name="Poudarek3 2" xfId="419" xr:uid="{00000000-0005-0000-0000-0000A3010000}"/>
    <cellStyle name="Poudarek3 2 2" xfId="420" xr:uid="{00000000-0005-0000-0000-0000A4010000}"/>
    <cellStyle name="Poudarek3 2 3" xfId="421" xr:uid="{00000000-0005-0000-0000-0000A5010000}"/>
    <cellStyle name="Poudarek3 2 4" xfId="422" xr:uid="{00000000-0005-0000-0000-0000A6010000}"/>
    <cellStyle name="Poudarek3 3" xfId="423" xr:uid="{00000000-0005-0000-0000-0000A7010000}"/>
    <cellStyle name="Poudarek3 3 2" xfId="424" xr:uid="{00000000-0005-0000-0000-0000A8010000}"/>
    <cellStyle name="Poudarek3 3 3" xfId="425" xr:uid="{00000000-0005-0000-0000-0000A9010000}"/>
    <cellStyle name="Poudarek3 3 4" xfId="426" xr:uid="{00000000-0005-0000-0000-0000AA010000}"/>
    <cellStyle name="Poudarek3 4" xfId="427" xr:uid="{00000000-0005-0000-0000-0000AB010000}"/>
    <cellStyle name="Poudarek3 4 2" xfId="428" xr:uid="{00000000-0005-0000-0000-0000AC010000}"/>
    <cellStyle name="Poudarek3 4 3" xfId="429" xr:uid="{00000000-0005-0000-0000-0000AD010000}"/>
    <cellStyle name="Poudarek3 4 4" xfId="430" xr:uid="{00000000-0005-0000-0000-0000AE010000}"/>
    <cellStyle name="Poudarek4 2" xfId="431" xr:uid="{00000000-0005-0000-0000-0000AF010000}"/>
    <cellStyle name="Poudarek4 2 2" xfId="432" xr:uid="{00000000-0005-0000-0000-0000B0010000}"/>
    <cellStyle name="Poudarek4 2 3" xfId="433" xr:uid="{00000000-0005-0000-0000-0000B1010000}"/>
    <cellStyle name="Poudarek4 2 4" xfId="434" xr:uid="{00000000-0005-0000-0000-0000B2010000}"/>
    <cellStyle name="Poudarek4 3" xfId="435" xr:uid="{00000000-0005-0000-0000-0000B3010000}"/>
    <cellStyle name="Poudarek4 3 2" xfId="436" xr:uid="{00000000-0005-0000-0000-0000B4010000}"/>
    <cellStyle name="Poudarek4 3 3" xfId="437" xr:uid="{00000000-0005-0000-0000-0000B5010000}"/>
    <cellStyle name="Poudarek4 3 4" xfId="438" xr:uid="{00000000-0005-0000-0000-0000B6010000}"/>
    <cellStyle name="Poudarek4 4" xfId="439" xr:uid="{00000000-0005-0000-0000-0000B7010000}"/>
    <cellStyle name="Poudarek4 4 2" xfId="440" xr:uid="{00000000-0005-0000-0000-0000B8010000}"/>
    <cellStyle name="Poudarek4 4 3" xfId="441" xr:uid="{00000000-0005-0000-0000-0000B9010000}"/>
    <cellStyle name="Poudarek4 4 4" xfId="442" xr:uid="{00000000-0005-0000-0000-0000BA010000}"/>
    <cellStyle name="Poudarek5 2" xfId="443" xr:uid="{00000000-0005-0000-0000-0000BB010000}"/>
    <cellStyle name="Poudarek5 2 2" xfId="444" xr:uid="{00000000-0005-0000-0000-0000BC010000}"/>
    <cellStyle name="Poudarek5 2 3" xfId="445" xr:uid="{00000000-0005-0000-0000-0000BD010000}"/>
    <cellStyle name="Poudarek5 2 4" xfId="446" xr:uid="{00000000-0005-0000-0000-0000BE010000}"/>
    <cellStyle name="Poudarek5 3" xfId="447" xr:uid="{00000000-0005-0000-0000-0000BF010000}"/>
    <cellStyle name="Poudarek5 3 2" xfId="448" xr:uid="{00000000-0005-0000-0000-0000C0010000}"/>
    <cellStyle name="Poudarek5 3 3" xfId="449" xr:uid="{00000000-0005-0000-0000-0000C1010000}"/>
    <cellStyle name="Poudarek5 3 4" xfId="450" xr:uid="{00000000-0005-0000-0000-0000C2010000}"/>
    <cellStyle name="Poudarek5 4" xfId="451" xr:uid="{00000000-0005-0000-0000-0000C3010000}"/>
    <cellStyle name="Poudarek5 4 2" xfId="452" xr:uid="{00000000-0005-0000-0000-0000C4010000}"/>
    <cellStyle name="Poudarek5 4 3" xfId="453" xr:uid="{00000000-0005-0000-0000-0000C5010000}"/>
    <cellStyle name="Poudarek5 4 4" xfId="454" xr:uid="{00000000-0005-0000-0000-0000C6010000}"/>
    <cellStyle name="Poudarek6 2" xfId="455" xr:uid="{00000000-0005-0000-0000-0000C7010000}"/>
    <cellStyle name="Poudarek6 2 2" xfId="456" xr:uid="{00000000-0005-0000-0000-0000C8010000}"/>
    <cellStyle name="Poudarek6 2 3" xfId="457" xr:uid="{00000000-0005-0000-0000-0000C9010000}"/>
    <cellStyle name="Poudarek6 2 4" xfId="458" xr:uid="{00000000-0005-0000-0000-0000CA010000}"/>
    <cellStyle name="Poudarek6 3" xfId="459" xr:uid="{00000000-0005-0000-0000-0000CB010000}"/>
    <cellStyle name="Poudarek6 3 2" xfId="460" xr:uid="{00000000-0005-0000-0000-0000CC010000}"/>
    <cellStyle name="Poudarek6 3 3" xfId="461" xr:uid="{00000000-0005-0000-0000-0000CD010000}"/>
    <cellStyle name="Poudarek6 3 4" xfId="462" xr:uid="{00000000-0005-0000-0000-0000CE010000}"/>
    <cellStyle name="Poudarek6 4" xfId="463" xr:uid="{00000000-0005-0000-0000-0000CF010000}"/>
    <cellStyle name="Poudarek6 4 2" xfId="464" xr:uid="{00000000-0005-0000-0000-0000D0010000}"/>
    <cellStyle name="Poudarek6 4 3" xfId="465" xr:uid="{00000000-0005-0000-0000-0000D1010000}"/>
    <cellStyle name="Poudarek6 4 4" xfId="466" xr:uid="{00000000-0005-0000-0000-0000D2010000}"/>
    <cellStyle name="Povezana celica 2" xfId="467" xr:uid="{00000000-0005-0000-0000-0000D3010000}"/>
    <cellStyle name="Povezana celica 2 2" xfId="468" xr:uid="{00000000-0005-0000-0000-0000D4010000}"/>
    <cellStyle name="Povezana celica 2 3" xfId="469" xr:uid="{00000000-0005-0000-0000-0000D5010000}"/>
    <cellStyle name="Povezana celica 2 4" xfId="470" xr:uid="{00000000-0005-0000-0000-0000D6010000}"/>
    <cellStyle name="Povezana celica 3" xfId="471" xr:uid="{00000000-0005-0000-0000-0000D7010000}"/>
    <cellStyle name="Povezana celica 3 2" xfId="472" xr:uid="{00000000-0005-0000-0000-0000D8010000}"/>
    <cellStyle name="Povezana celica 3 3" xfId="473" xr:uid="{00000000-0005-0000-0000-0000D9010000}"/>
    <cellStyle name="Povezana celica 3 4" xfId="474" xr:uid="{00000000-0005-0000-0000-0000DA010000}"/>
    <cellStyle name="Povezana celica 4" xfId="475" xr:uid="{00000000-0005-0000-0000-0000DB010000}"/>
    <cellStyle name="Povezana celica 4 2" xfId="476" xr:uid="{00000000-0005-0000-0000-0000DC010000}"/>
    <cellStyle name="Povezana celica 4 3" xfId="477" xr:uid="{00000000-0005-0000-0000-0000DD010000}"/>
    <cellStyle name="Povezana celica 4 4" xfId="478" xr:uid="{00000000-0005-0000-0000-0000DE010000}"/>
    <cellStyle name="Preveri celico 2" xfId="479" xr:uid="{00000000-0005-0000-0000-0000DF010000}"/>
    <cellStyle name="Preveri celico 2 2" xfId="480" xr:uid="{00000000-0005-0000-0000-0000E0010000}"/>
    <cellStyle name="Preveri celico 2 3" xfId="481" xr:uid="{00000000-0005-0000-0000-0000E1010000}"/>
    <cellStyle name="Preveri celico 2 4" xfId="482" xr:uid="{00000000-0005-0000-0000-0000E2010000}"/>
    <cellStyle name="Preveri celico 3" xfId="483" xr:uid="{00000000-0005-0000-0000-0000E3010000}"/>
    <cellStyle name="Preveri celico 3 2" xfId="484" xr:uid="{00000000-0005-0000-0000-0000E4010000}"/>
    <cellStyle name="Preveri celico 3 3" xfId="485" xr:uid="{00000000-0005-0000-0000-0000E5010000}"/>
    <cellStyle name="Preveri celico 3 4" xfId="486" xr:uid="{00000000-0005-0000-0000-0000E6010000}"/>
    <cellStyle name="Preveri celico 4" xfId="487" xr:uid="{00000000-0005-0000-0000-0000E7010000}"/>
    <cellStyle name="Preveri celico 4 2" xfId="488" xr:uid="{00000000-0005-0000-0000-0000E8010000}"/>
    <cellStyle name="Preveri celico 4 3" xfId="489" xr:uid="{00000000-0005-0000-0000-0000E9010000}"/>
    <cellStyle name="Preveri celico 4 4" xfId="490" xr:uid="{00000000-0005-0000-0000-0000EA010000}"/>
    <cellStyle name="Projekt" xfId="491" xr:uid="{00000000-0005-0000-0000-0000EB010000}"/>
    <cellStyle name="Računanje 2" xfId="492" xr:uid="{00000000-0005-0000-0000-0000EC010000}"/>
    <cellStyle name="Računanje 2 2" xfId="493" xr:uid="{00000000-0005-0000-0000-0000ED010000}"/>
    <cellStyle name="Računanje 2 3" xfId="494" xr:uid="{00000000-0005-0000-0000-0000EE010000}"/>
    <cellStyle name="Računanje 2 4" xfId="495" xr:uid="{00000000-0005-0000-0000-0000EF010000}"/>
    <cellStyle name="Računanje 3" xfId="496" xr:uid="{00000000-0005-0000-0000-0000F0010000}"/>
    <cellStyle name="Računanje 3 2" xfId="497" xr:uid="{00000000-0005-0000-0000-0000F1010000}"/>
    <cellStyle name="Računanje 3 3" xfId="498" xr:uid="{00000000-0005-0000-0000-0000F2010000}"/>
    <cellStyle name="Računanje 3 4" xfId="499" xr:uid="{00000000-0005-0000-0000-0000F3010000}"/>
    <cellStyle name="Računanje 4" xfId="500" xr:uid="{00000000-0005-0000-0000-0000F4010000}"/>
    <cellStyle name="Računanje 4 2" xfId="501" xr:uid="{00000000-0005-0000-0000-0000F5010000}"/>
    <cellStyle name="Računanje 4 3" xfId="502" xr:uid="{00000000-0005-0000-0000-0000F6010000}"/>
    <cellStyle name="Računanje 4 4" xfId="503" xr:uid="{00000000-0005-0000-0000-0000F7010000}"/>
    <cellStyle name="Result" xfId="504" xr:uid="{00000000-0005-0000-0000-0000F8010000}"/>
    <cellStyle name="Result2" xfId="505" xr:uid="{00000000-0005-0000-0000-0000F9010000}"/>
    <cellStyle name="Slabo 2" xfId="506" xr:uid="{00000000-0005-0000-0000-0000FA010000}"/>
    <cellStyle name="Slabo 2 2" xfId="507" xr:uid="{00000000-0005-0000-0000-0000FB010000}"/>
    <cellStyle name="Slabo 2 3" xfId="508" xr:uid="{00000000-0005-0000-0000-0000FC010000}"/>
    <cellStyle name="Slabo 2 4" xfId="509" xr:uid="{00000000-0005-0000-0000-0000FD010000}"/>
    <cellStyle name="Slabo 3" xfId="510" xr:uid="{00000000-0005-0000-0000-0000FE010000}"/>
    <cellStyle name="Slabo 3 2" xfId="511" xr:uid="{00000000-0005-0000-0000-0000FF010000}"/>
    <cellStyle name="Slabo 3 3" xfId="512" xr:uid="{00000000-0005-0000-0000-000000020000}"/>
    <cellStyle name="Slabo 3 4" xfId="513" xr:uid="{00000000-0005-0000-0000-000001020000}"/>
    <cellStyle name="Slabo 4" xfId="514" xr:uid="{00000000-0005-0000-0000-000002020000}"/>
    <cellStyle name="Slabo 4 2" xfId="515" xr:uid="{00000000-0005-0000-0000-000003020000}"/>
    <cellStyle name="Slabo 4 3" xfId="516" xr:uid="{00000000-0005-0000-0000-000004020000}"/>
    <cellStyle name="Slabo 4 4" xfId="517" xr:uid="{00000000-0005-0000-0000-000005020000}"/>
    <cellStyle name="Total" xfId="518" xr:uid="{00000000-0005-0000-0000-000006020000}"/>
    <cellStyle name="Valuta 2" xfId="550" xr:uid="{6A3427E2-F0DE-4670-A54A-4EC336123EDC}"/>
    <cellStyle name="Vejica [0] 2" xfId="548" xr:uid="{0F74B140-3DEE-464B-B347-7DE77A32ADA1}"/>
    <cellStyle name="Vejica 2" xfId="519" xr:uid="{00000000-0005-0000-0000-000007020000}"/>
    <cellStyle name="Vejica 3" xfId="520" xr:uid="{00000000-0005-0000-0000-000008020000}"/>
    <cellStyle name="Vejica 3 2" xfId="521" xr:uid="{00000000-0005-0000-0000-000009020000}"/>
    <cellStyle name="Vejica 4" xfId="547" xr:uid="{6393DBBD-A238-4B42-8F52-C61CAAE1DB95}"/>
    <cellStyle name="Vnos 2" xfId="522" xr:uid="{00000000-0005-0000-0000-00000A020000}"/>
    <cellStyle name="Vnos 2 2" xfId="523" xr:uid="{00000000-0005-0000-0000-00000B020000}"/>
    <cellStyle name="Vnos 2 3" xfId="524" xr:uid="{00000000-0005-0000-0000-00000C020000}"/>
    <cellStyle name="Vnos 2 4" xfId="525" xr:uid="{00000000-0005-0000-0000-00000D020000}"/>
    <cellStyle name="Vnos 3" xfId="526" xr:uid="{00000000-0005-0000-0000-00000E020000}"/>
    <cellStyle name="Vnos 3 2" xfId="527" xr:uid="{00000000-0005-0000-0000-00000F020000}"/>
    <cellStyle name="Vnos 3 3" xfId="528" xr:uid="{00000000-0005-0000-0000-000010020000}"/>
    <cellStyle name="Vnos 3 4" xfId="529" xr:uid="{00000000-0005-0000-0000-000011020000}"/>
    <cellStyle name="Vnos 4" xfId="530" xr:uid="{00000000-0005-0000-0000-000012020000}"/>
    <cellStyle name="Vnos 4 2" xfId="531" xr:uid="{00000000-0005-0000-0000-000013020000}"/>
    <cellStyle name="Vnos 4 3" xfId="532" xr:uid="{00000000-0005-0000-0000-000014020000}"/>
    <cellStyle name="Vnos 4 4" xfId="533" xr:uid="{00000000-0005-0000-0000-000015020000}"/>
    <cellStyle name="Vsota 2" xfId="534" xr:uid="{00000000-0005-0000-0000-000016020000}"/>
    <cellStyle name="Vsota 2 2" xfId="535" xr:uid="{00000000-0005-0000-0000-000017020000}"/>
    <cellStyle name="Vsota 2 3" xfId="536" xr:uid="{00000000-0005-0000-0000-000018020000}"/>
    <cellStyle name="Vsota 2 4" xfId="537" xr:uid="{00000000-0005-0000-0000-000019020000}"/>
    <cellStyle name="Vsota 3" xfId="538" xr:uid="{00000000-0005-0000-0000-00001A020000}"/>
    <cellStyle name="Vsota 3 2" xfId="539" xr:uid="{00000000-0005-0000-0000-00001B020000}"/>
    <cellStyle name="Vsota 3 3" xfId="540" xr:uid="{00000000-0005-0000-0000-00001C020000}"/>
    <cellStyle name="Vsota 3 4" xfId="541" xr:uid="{00000000-0005-0000-0000-00001D020000}"/>
    <cellStyle name="Vsota 4" xfId="542" xr:uid="{00000000-0005-0000-0000-00001E020000}"/>
    <cellStyle name="Vsota 4 2" xfId="543" xr:uid="{00000000-0005-0000-0000-00001F020000}"/>
    <cellStyle name="Vsota 4 3" xfId="544" xr:uid="{00000000-0005-0000-0000-000020020000}"/>
    <cellStyle name="Vsota 4 4" xfId="545" xr:uid="{00000000-0005-0000-0000-000021020000}"/>
  </cellStyles>
  <dxfs count="10">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98297-BBD6-4D62-A449-73A5833F65C7}">
  <dimension ref="A1:G46"/>
  <sheetViews>
    <sheetView showZeros="0" tabSelected="1" view="pageBreakPreview" zoomScaleNormal="100" zoomScaleSheetLayoutView="100" workbookViewId="0">
      <selection activeCell="E2" sqref="E2"/>
    </sheetView>
  </sheetViews>
  <sheetFormatPr defaultColWidth="8" defaultRowHeight="15"/>
  <cols>
    <col min="1" max="1" width="4.625" style="45" customWidth="1"/>
    <col min="2" max="2" width="44.25" style="7" customWidth="1"/>
    <col min="3" max="3" width="5.25" style="46" customWidth="1"/>
    <col min="4" max="4" width="8.125" style="47" customWidth="1"/>
    <col min="5" max="5" width="8" style="47" customWidth="1"/>
    <col min="6" max="6" width="11.875" style="6" customWidth="1"/>
    <col min="7" max="16384" width="8" style="6"/>
  </cols>
  <sheetData>
    <row r="1" spans="1:7" ht="15.75">
      <c r="A1" s="1"/>
      <c r="B1" s="2"/>
      <c r="C1" s="3"/>
      <c r="D1" s="4"/>
      <c r="E1" s="4"/>
      <c r="F1" s="5"/>
    </row>
    <row r="2" spans="1:7" s="11" customFormat="1" ht="12" customHeight="1">
      <c r="A2" s="23"/>
      <c r="B2" s="52"/>
      <c r="C2" s="25"/>
      <c r="D2" s="34"/>
      <c r="E2" s="34" t="s">
        <v>32</v>
      </c>
      <c r="F2" s="36"/>
      <c r="G2" s="6"/>
    </row>
    <row r="3" spans="1:7" s="11" customFormat="1" ht="12" customHeight="1">
      <c r="A3" s="23"/>
      <c r="B3" s="24"/>
      <c r="C3" s="25"/>
      <c r="D3" s="34"/>
      <c r="E3" s="35"/>
      <c r="F3" s="36"/>
      <c r="G3" s="6"/>
    </row>
    <row r="4" spans="1:7" s="11" customFormat="1" ht="14.1" customHeight="1">
      <c r="A4" s="8">
        <v>9</v>
      </c>
      <c r="B4" s="8" t="s">
        <v>2</v>
      </c>
      <c r="C4" s="9"/>
      <c r="D4" s="10"/>
      <c r="E4" s="10"/>
      <c r="F4" s="10"/>
      <c r="G4" s="6"/>
    </row>
    <row r="5" spans="1:7" s="11" customFormat="1" ht="14.1" customHeight="1">
      <c r="A5" s="32"/>
      <c r="B5" s="33"/>
      <c r="C5" s="25"/>
      <c r="D5" s="34"/>
      <c r="E5" s="35"/>
      <c r="F5" s="36"/>
      <c r="G5" s="6"/>
    </row>
    <row r="6" spans="1:7" s="14" customFormat="1" ht="14.1" customHeight="1">
      <c r="A6" s="12" t="s">
        <v>0</v>
      </c>
      <c r="B6" s="13" t="s">
        <v>9</v>
      </c>
      <c r="C6" s="3" t="s">
        <v>8</v>
      </c>
      <c r="D6" s="15">
        <v>383.4</v>
      </c>
      <c r="E6" s="16">
        <v>0</v>
      </c>
      <c r="F6" s="17">
        <f>D6*E6</f>
        <v>0</v>
      </c>
      <c r="G6" s="6"/>
    </row>
    <row r="7" spans="1:7" ht="14.1" customHeight="1">
      <c r="A7" s="1"/>
      <c r="B7" s="39"/>
      <c r="C7" s="3"/>
      <c r="D7" s="4"/>
      <c r="E7" s="4"/>
      <c r="F7" s="5"/>
    </row>
    <row r="8" spans="1:7" s="14" customFormat="1" ht="14.1" customHeight="1">
      <c r="A8" s="12" t="s">
        <v>1</v>
      </c>
      <c r="B8" s="13" t="s">
        <v>10</v>
      </c>
      <c r="C8" s="3" t="s">
        <v>8</v>
      </c>
      <c r="D8" s="15">
        <v>223.4</v>
      </c>
      <c r="E8" s="16">
        <v>0</v>
      </c>
      <c r="F8" s="17">
        <f>D8*E8</f>
        <v>0</v>
      </c>
      <c r="G8" s="6"/>
    </row>
    <row r="9" spans="1:7" ht="14.1" customHeight="1">
      <c r="A9" s="1"/>
      <c r="B9" s="39"/>
      <c r="C9" s="3"/>
      <c r="D9" s="4"/>
      <c r="E9" s="4"/>
      <c r="F9" s="5"/>
    </row>
    <row r="10" spans="1:7" ht="51">
      <c r="A10" s="12" t="s">
        <v>4</v>
      </c>
      <c r="B10" s="13" t="s">
        <v>11</v>
      </c>
      <c r="C10" s="3" t="s">
        <v>8</v>
      </c>
      <c r="D10" s="15">
        <v>383.4</v>
      </c>
      <c r="E10" s="16">
        <v>0</v>
      </c>
      <c r="F10" s="17">
        <f>D10*E10</f>
        <v>0</v>
      </c>
    </row>
    <row r="11" spans="1:7">
      <c r="A11" s="14"/>
      <c r="B11" s="39"/>
      <c r="C11" s="3"/>
      <c r="D11" s="5"/>
      <c r="E11" s="5"/>
      <c r="F11" s="5"/>
    </row>
    <row r="12" spans="1:7" ht="38.25">
      <c r="A12" s="12" t="s">
        <v>5</v>
      </c>
      <c r="B12" s="13" t="s">
        <v>12</v>
      </c>
      <c r="C12" s="3" t="s">
        <v>8</v>
      </c>
      <c r="D12" s="15">
        <v>223.41</v>
      </c>
      <c r="E12" s="16">
        <v>0</v>
      </c>
      <c r="F12" s="17">
        <f>D12*E12</f>
        <v>0</v>
      </c>
    </row>
    <row r="13" spans="1:7" ht="14.1" customHeight="1">
      <c r="A13" s="12"/>
      <c r="B13" s="13"/>
      <c r="C13" s="3"/>
      <c r="D13" s="15"/>
      <c r="E13" s="16"/>
      <c r="F13" s="17"/>
    </row>
    <row r="14" spans="1:7" s="14" customFormat="1" ht="45" customHeight="1">
      <c r="A14" s="12" t="s">
        <v>6</v>
      </c>
      <c r="B14" s="13" t="s">
        <v>13</v>
      </c>
      <c r="C14" s="3" t="s">
        <v>8</v>
      </c>
      <c r="D14" s="26">
        <v>383.4</v>
      </c>
      <c r="E14" s="26">
        <v>0</v>
      </c>
      <c r="F14" s="28">
        <f>D14*E14</f>
        <v>0</v>
      </c>
      <c r="G14" s="6"/>
    </row>
    <row r="15" spans="1:7" ht="14.1" customHeight="1">
      <c r="A15" s="1"/>
      <c r="B15" s="39"/>
      <c r="C15" s="3"/>
      <c r="D15" s="4"/>
      <c r="E15" s="4"/>
      <c r="F15" s="5"/>
    </row>
    <row r="16" spans="1:7" s="14" customFormat="1" ht="47.25" customHeight="1">
      <c r="A16" s="12" t="s">
        <v>7</v>
      </c>
      <c r="B16" s="13" t="s">
        <v>14</v>
      </c>
      <c r="C16" s="3" t="s">
        <v>8</v>
      </c>
      <c r="D16" s="26">
        <v>223.4</v>
      </c>
      <c r="E16" s="26">
        <v>0</v>
      </c>
      <c r="F16" s="28">
        <f>D16*E16</f>
        <v>0</v>
      </c>
      <c r="G16" s="6"/>
    </row>
    <row r="17" spans="1:7" s="14" customFormat="1" ht="14.1" customHeight="1">
      <c r="A17" s="12"/>
      <c r="B17" s="13"/>
      <c r="C17" s="30"/>
      <c r="D17" s="27"/>
      <c r="E17" s="26"/>
      <c r="F17" s="28"/>
      <c r="G17" s="6"/>
    </row>
    <row r="18" spans="1:7" s="22" customFormat="1" ht="14.1" customHeight="1">
      <c r="A18" s="18"/>
      <c r="B18" s="19" t="s">
        <v>15</v>
      </c>
      <c r="C18" s="20"/>
      <c r="D18" s="21"/>
      <c r="E18" s="21"/>
      <c r="F18" s="21">
        <f>SUM(F6:F17)</f>
        <v>0</v>
      </c>
      <c r="G18" s="6"/>
    </row>
    <row r="19" spans="1:7" s="11" customFormat="1" ht="14.1" customHeight="1">
      <c r="A19" s="32"/>
      <c r="B19" s="33"/>
      <c r="C19" s="25"/>
      <c r="D19" s="34"/>
      <c r="E19" s="34"/>
      <c r="F19" s="40"/>
      <c r="G19" s="6"/>
    </row>
    <row r="20" spans="1:7">
      <c r="A20" s="12"/>
      <c r="B20" s="41"/>
      <c r="C20" s="3"/>
      <c r="D20" s="42"/>
      <c r="E20" s="43"/>
      <c r="F20" s="44"/>
    </row>
    <row r="21" spans="1:7" s="11" customFormat="1" ht="14.1" customHeight="1">
      <c r="A21" s="8">
        <v>10</v>
      </c>
      <c r="B21" s="8" t="s">
        <v>3</v>
      </c>
      <c r="C21" s="9"/>
      <c r="D21" s="10"/>
      <c r="E21" s="10"/>
      <c r="F21" s="10"/>
      <c r="G21" s="6"/>
    </row>
    <row r="23" spans="1:7" ht="145.5" customHeight="1">
      <c r="A23" s="12"/>
      <c r="B23" s="53" t="s">
        <v>16</v>
      </c>
      <c r="C23" s="53"/>
      <c r="D23" s="53"/>
      <c r="E23" s="53"/>
      <c r="F23" s="28"/>
    </row>
    <row r="24" spans="1:7" ht="69" customHeight="1">
      <c r="A24" s="12"/>
      <c r="B24" s="53" t="s">
        <v>17</v>
      </c>
      <c r="C24" s="53"/>
      <c r="D24" s="53"/>
      <c r="E24" s="53"/>
      <c r="F24" s="28"/>
    </row>
    <row r="25" spans="1:7" ht="12.75" customHeight="1">
      <c r="A25" s="12"/>
      <c r="B25" s="53"/>
      <c r="C25" s="53"/>
      <c r="D25" s="53"/>
      <c r="E25" s="53"/>
      <c r="F25" s="28"/>
    </row>
    <row r="26" spans="1:7" s="14" customFormat="1" ht="17.25" customHeight="1">
      <c r="A26" s="12"/>
      <c r="B26" s="53" t="s">
        <v>18</v>
      </c>
      <c r="C26" s="53"/>
      <c r="D26" s="53"/>
      <c r="E26" s="53"/>
      <c r="F26" s="28"/>
      <c r="G26" s="6"/>
    </row>
    <row r="27" spans="1:7" s="14" customFormat="1">
      <c r="B27" s="53" t="s">
        <v>19</v>
      </c>
      <c r="C27" s="53"/>
      <c r="D27" s="53"/>
      <c r="E27" s="53"/>
      <c r="F27" s="5"/>
      <c r="G27" s="6"/>
    </row>
    <row r="28" spans="1:7" s="14" customFormat="1" ht="17.25" customHeight="1">
      <c r="A28" s="12"/>
      <c r="B28" s="41"/>
      <c r="C28" s="41"/>
      <c r="D28" s="41"/>
      <c r="E28" s="41"/>
      <c r="F28" s="28"/>
      <c r="G28" s="6"/>
    </row>
    <row r="29" spans="1:7" ht="16.5" customHeight="1">
      <c r="A29" s="12" t="s">
        <v>0</v>
      </c>
      <c r="B29" s="13" t="s">
        <v>20</v>
      </c>
      <c r="C29" s="14"/>
      <c r="D29" s="26"/>
      <c r="E29" s="26"/>
      <c r="F29" s="28"/>
    </row>
    <row r="30" spans="1:7">
      <c r="A30" s="14"/>
      <c r="B30" s="13" t="s">
        <v>21</v>
      </c>
      <c r="C30" s="14"/>
      <c r="D30" s="26"/>
      <c r="E30" s="26"/>
      <c r="F30" s="28"/>
    </row>
    <row r="31" spans="1:7" ht="25.5">
      <c r="A31" s="12"/>
      <c r="B31" s="13" t="s">
        <v>22</v>
      </c>
      <c r="C31" s="14"/>
      <c r="D31" s="26"/>
      <c r="E31" s="26"/>
      <c r="F31" s="28"/>
    </row>
    <row r="32" spans="1:7">
      <c r="A32" s="12"/>
      <c r="B32" s="13" t="s">
        <v>23</v>
      </c>
      <c r="C32" s="14"/>
      <c r="D32" s="26"/>
      <c r="E32" s="26"/>
      <c r="F32" s="28"/>
    </row>
    <row r="33" spans="1:7" ht="41.25" customHeight="1">
      <c r="A33" s="12"/>
      <c r="B33" s="13" t="s">
        <v>24</v>
      </c>
      <c r="C33" s="14"/>
      <c r="D33" s="26"/>
      <c r="E33" s="26"/>
      <c r="F33" s="28"/>
    </row>
    <row r="34" spans="1:7" ht="15.75">
      <c r="A34" s="12"/>
      <c r="B34" s="29" t="s">
        <v>25</v>
      </c>
      <c r="C34" s="3" t="s">
        <v>8</v>
      </c>
      <c r="D34" s="26">
        <v>135.4</v>
      </c>
      <c r="E34" s="26">
        <v>0</v>
      </c>
      <c r="F34" s="28">
        <f>ROUND(D34*E34,2)</f>
        <v>0</v>
      </c>
    </row>
    <row r="35" spans="1:7">
      <c r="A35" s="1"/>
      <c r="B35" s="31"/>
      <c r="C35" s="1"/>
      <c r="D35" s="37"/>
      <c r="F35" s="38"/>
    </row>
    <row r="36" spans="1:7" s="14" customFormat="1" ht="42.75" customHeight="1">
      <c r="A36" s="12" t="s">
        <v>1</v>
      </c>
      <c r="B36" s="13" t="s">
        <v>26</v>
      </c>
      <c r="C36" s="3" t="s">
        <v>8</v>
      </c>
      <c r="D36" s="26">
        <v>30.8</v>
      </c>
      <c r="E36" s="26">
        <v>0</v>
      </c>
      <c r="F36" s="28">
        <f>D36*E36</f>
        <v>0</v>
      </c>
      <c r="G36" s="6"/>
    </row>
    <row r="38" spans="1:7" s="14" customFormat="1" ht="30" customHeight="1">
      <c r="A38" s="12" t="s">
        <v>4</v>
      </c>
      <c r="B38" s="13" t="s">
        <v>27</v>
      </c>
      <c r="C38" s="3" t="s">
        <v>8</v>
      </c>
      <c r="D38" s="26">
        <v>8</v>
      </c>
      <c r="E38" s="26">
        <v>0</v>
      </c>
      <c r="F38" s="28">
        <f>D38*E38</f>
        <v>0</v>
      </c>
      <c r="G38" s="6"/>
    </row>
    <row r="40" spans="1:7" s="14" customFormat="1" ht="45" customHeight="1">
      <c r="A40" s="12" t="s">
        <v>5</v>
      </c>
      <c r="B40" s="13" t="s">
        <v>28</v>
      </c>
      <c r="C40" s="3" t="s">
        <v>8</v>
      </c>
      <c r="D40" s="26">
        <v>140</v>
      </c>
      <c r="E40" s="26">
        <v>0</v>
      </c>
      <c r="F40" s="28">
        <f>D40*E40</f>
        <v>0</v>
      </c>
      <c r="G40" s="6"/>
    </row>
    <row r="42" spans="1:7" s="14" customFormat="1" ht="30.75" customHeight="1">
      <c r="A42" s="12" t="s">
        <v>6</v>
      </c>
      <c r="B42" s="13" t="s">
        <v>29</v>
      </c>
      <c r="C42" s="3" t="s">
        <v>8</v>
      </c>
      <c r="D42" s="26">
        <v>67.5</v>
      </c>
      <c r="E42" s="26">
        <v>0</v>
      </c>
      <c r="F42" s="28">
        <f>D42*E42</f>
        <v>0</v>
      </c>
      <c r="G42" s="6"/>
    </row>
    <row r="44" spans="1:7" s="14" customFormat="1" ht="27" customHeight="1">
      <c r="A44" s="12" t="s">
        <v>7</v>
      </c>
      <c r="B44" s="13" t="s">
        <v>30</v>
      </c>
      <c r="C44" s="3" t="s">
        <v>8</v>
      </c>
      <c r="D44" s="26">
        <v>294</v>
      </c>
      <c r="E44" s="26">
        <v>0</v>
      </c>
      <c r="F44" s="28">
        <f>D44*E44</f>
        <v>0</v>
      </c>
      <c r="G44" s="6"/>
    </row>
    <row r="46" spans="1:7" s="22" customFormat="1" ht="14.1" customHeight="1">
      <c r="A46" s="48"/>
      <c r="B46" s="49" t="s">
        <v>31</v>
      </c>
      <c r="C46" s="50"/>
      <c r="D46" s="51"/>
      <c r="E46" s="51"/>
      <c r="F46" s="51">
        <f>SUM(F34:F45)</f>
        <v>0</v>
      </c>
    </row>
  </sheetData>
  <mergeCells count="5">
    <mergeCell ref="B27:E27"/>
    <mergeCell ref="B23:E23"/>
    <mergeCell ref="B24:E24"/>
    <mergeCell ref="B25:E25"/>
    <mergeCell ref="B26:E26"/>
  </mergeCells>
  <conditionalFormatting sqref="F4">
    <cfRule type="cellIs" dxfId="9" priority="55" operator="equal">
      <formula>0</formula>
    </cfRule>
  </conditionalFormatting>
  <conditionalFormatting sqref="F6 F8 F10:F14">
    <cfRule type="cellIs" dxfId="8" priority="62" operator="equal">
      <formula>0</formula>
    </cfRule>
  </conditionalFormatting>
  <conditionalFormatting sqref="F16:F18">
    <cfRule type="cellIs" dxfId="7" priority="58" operator="equal">
      <formula>0</formula>
    </cfRule>
  </conditionalFormatting>
  <conditionalFormatting sqref="F21">
    <cfRule type="cellIs" dxfId="6" priority="21" operator="equal">
      <formula>0</formula>
    </cfRule>
  </conditionalFormatting>
  <conditionalFormatting sqref="F23:F36">
    <cfRule type="cellIs" dxfId="5" priority="36" operator="equal">
      <formula>0</formula>
    </cfRule>
  </conditionalFormatting>
  <conditionalFormatting sqref="F38">
    <cfRule type="cellIs" dxfId="4" priority="18" operator="equal">
      <formula>0</formula>
    </cfRule>
  </conditionalFormatting>
  <conditionalFormatting sqref="F40">
    <cfRule type="cellIs" dxfId="3" priority="17" operator="equal">
      <formula>0</formula>
    </cfRule>
  </conditionalFormatting>
  <conditionalFormatting sqref="F42">
    <cfRule type="cellIs" dxfId="2" priority="16" operator="equal">
      <formula>0</formula>
    </cfRule>
  </conditionalFormatting>
  <conditionalFormatting sqref="F44">
    <cfRule type="cellIs" dxfId="1" priority="15" operator="equal">
      <formula>0</formula>
    </cfRule>
  </conditionalFormatting>
  <conditionalFormatting sqref="F46">
    <cfRule type="cellIs" dxfId="0" priority="20" operator="equal">
      <formula>0</formula>
    </cfRule>
  </conditionalFormatting>
  <printOptions horizontalCentered="1"/>
  <pageMargins left="0.98425196850393704" right="0.19685039370078741" top="0.39370078740157483" bottom="0.59055118110236227" header="0.39370078740157483" footer="0.39370078740157483"/>
  <pageSetup paperSize="9" orientation="portrait" r:id="rId1"/>
  <headerFooter>
    <oddFooter>&amp;R&amp;P/&amp;N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7D3033F-5756-4B24-B339-6ED55272193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165</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GO</vt:lpstr>
      <vt:lpstr>GO!Področje_tiskanja</vt:lpstr>
      <vt:lpstr>GO!Print_Area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Svetlana Miloševič Zupanič</cp:lastModifiedBy>
  <cp:revision>30</cp:revision>
  <cp:lastPrinted>2026-05-19T10:27:34Z</cp:lastPrinted>
  <dcterms:created xsi:type="dcterms:W3CDTF">2019-05-15T14:03:03Z</dcterms:created>
  <dcterms:modified xsi:type="dcterms:W3CDTF">2026-07-06T08:25:02Z</dcterms:modified>
</cp:coreProperties>
</file>